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lebe\Desktop\Pasta\"/>
    </mc:Choice>
  </mc:AlternateContent>
  <xr:revisionPtr revIDLastSave="0" documentId="13_ncr:1_{59EEE87F-9955-49CB-BFC1-9DA25013A471}" xr6:coauthVersionLast="47" xr6:coauthVersionMax="47" xr10:uidLastSave="{00000000-0000-0000-0000-000000000000}"/>
  <bookViews>
    <workbookView xWindow="-120" yWindow="-120" windowWidth="20730" windowHeight="11040" activeTab="7" xr2:uid="{00000000-000D-0000-FFFF-FFFF00000000}"/>
  </bookViews>
  <sheets>
    <sheet name="Plan1" sheetId="1" r:id="rId1"/>
    <sheet name="Planilha2" sheetId="15" r:id="rId2"/>
    <sheet name="SEM FA" sheetId="11" r:id="rId3"/>
    <sheet name="SEM FA Hora" sheetId="17" r:id="rId4"/>
    <sheet name="COM FA" sheetId="13" r:id="rId5"/>
    <sheet name="Planilha1" sheetId="14" r:id="rId6"/>
    <sheet name="Planilha4" sheetId="16" r:id="rId7"/>
    <sheet name="Planilha3" sheetId="18" r:id="rId8"/>
  </sheets>
  <definedNames>
    <definedName name="_xlnm._FilterDatabase" localSheetId="7" hidden="1">Planilha3!$A$1:$B$107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3" i="15" l="1"/>
  <c r="R4" i="15"/>
  <c r="R5" i="15"/>
  <c r="R6" i="15"/>
  <c r="R7" i="15"/>
  <c r="R8" i="15"/>
  <c r="R9" i="15"/>
  <c r="R10" i="15"/>
  <c r="R11" i="15"/>
  <c r="R12" i="15"/>
  <c r="R13" i="15"/>
  <c r="R14" i="15"/>
  <c r="R15" i="15"/>
  <c r="R16" i="15"/>
  <c r="R17" i="15"/>
  <c r="R18" i="15"/>
  <c r="R19" i="15"/>
  <c r="R20" i="15"/>
  <c r="R21" i="15"/>
  <c r="R22" i="15"/>
  <c r="R23" i="15"/>
  <c r="R24" i="15"/>
  <c r="R25" i="15"/>
  <c r="R26" i="15"/>
  <c r="R27" i="15"/>
  <c r="R28" i="15"/>
  <c r="R29" i="15"/>
  <c r="R30" i="15"/>
  <c r="R31" i="15"/>
  <c r="R32" i="15"/>
  <c r="R33" i="15"/>
  <c r="R34" i="15"/>
  <c r="R35" i="15"/>
  <c r="R36" i="15"/>
  <c r="R37" i="15"/>
  <c r="R38" i="15"/>
  <c r="R39" i="15"/>
  <c r="R40" i="15"/>
  <c r="R41" i="15"/>
  <c r="R42" i="15"/>
  <c r="R43" i="15"/>
  <c r="R44" i="15"/>
  <c r="R45" i="15"/>
  <c r="R46" i="15"/>
  <c r="R47" i="15"/>
  <c r="R48" i="15"/>
  <c r="R49" i="15"/>
  <c r="R50" i="15"/>
  <c r="R51" i="15"/>
  <c r="R52" i="15"/>
  <c r="R53" i="15"/>
  <c r="R54" i="15"/>
  <c r="R55" i="15"/>
  <c r="R56" i="15"/>
  <c r="R57" i="15"/>
  <c r="R58" i="15"/>
  <c r="R59" i="15"/>
  <c r="R60" i="15"/>
  <c r="R61" i="15"/>
  <c r="R62" i="15"/>
  <c r="R63" i="15"/>
  <c r="R64" i="15"/>
  <c r="R65" i="15"/>
  <c r="R66" i="15"/>
  <c r="R67" i="15"/>
  <c r="R68" i="15"/>
  <c r="R69" i="15"/>
  <c r="R70" i="15"/>
  <c r="R71" i="15"/>
  <c r="R72" i="15"/>
  <c r="R73" i="15"/>
  <c r="R74" i="15"/>
  <c r="R75" i="15"/>
  <c r="R76" i="15"/>
  <c r="R77" i="15"/>
  <c r="R78" i="15"/>
  <c r="R79" i="15"/>
  <c r="R80" i="15"/>
  <c r="R81" i="15"/>
  <c r="R82" i="15"/>
  <c r="R83" i="15"/>
  <c r="R84" i="15"/>
  <c r="R85" i="15"/>
  <c r="R86" i="15"/>
  <c r="R87" i="15"/>
  <c r="R88" i="15"/>
  <c r="R89" i="15"/>
  <c r="R90" i="15"/>
  <c r="R91" i="15"/>
  <c r="R92" i="15"/>
  <c r="R93" i="15"/>
  <c r="R94" i="15"/>
  <c r="R95" i="15"/>
  <c r="R96" i="15"/>
  <c r="R97" i="15"/>
  <c r="R98" i="15"/>
  <c r="R99" i="15"/>
  <c r="R100" i="15"/>
  <c r="R101" i="15"/>
  <c r="R102" i="15"/>
  <c r="R103" i="15"/>
  <c r="R104" i="15"/>
  <c r="R105" i="15"/>
  <c r="R106" i="15"/>
  <c r="R2" i="15"/>
  <c r="L3" i="15"/>
  <c r="L4" i="15"/>
  <c r="L5" i="15"/>
  <c r="L6" i="15"/>
  <c r="L7" i="15"/>
  <c r="L8" i="15"/>
  <c r="L9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67" i="15"/>
  <c r="L68" i="15"/>
  <c r="L69" i="15"/>
  <c r="L70" i="15"/>
  <c r="L71" i="15"/>
  <c r="L72" i="15"/>
  <c r="L73" i="15"/>
  <c r="L74" i="15"/>
  <c r="L75" i="15"/>
  <c r="L76" i="15"/>
  <c r="L77" i="15"/>
  <c r="L78" i="15"/>
  <c r="L79" i="15"/>
  <c r="L80" i="15"/>
  <c r="L81" i="15"/>
  <c r="L82" i="15"/>
  <c r="L83" i="15"/>
  <c r="L84" i="15"/>
  <c r="L85" i="15"/>
  <c r="L86" i="15"/>
  <c r="L87" i="15"/>
  <c r="L88" i="15"/>
  <c r="L89" i="15"/>
  <c r="L90" i="15"/>
  <c r="L91" i="15"/>
  <c r="L92" i="15"/>
  <c r="L93" i="15"/>
  <c r="L94" i="15"/>
  <c r="L95" i="15"/>
  <c r="L96" i="15"/>
  <c r="L97" i="15"/>
  <c r="L98" i="15"/>
  <c r="L99" i="15"/>
  <c r="L100" i="15"/>
  <c r="L101" i="15"/>
  <c r="L102" i="15"/>
  <c r="L103" i="15"/>
  <c r="L2" i="15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Kleber</author>
  </authors>
  <commentList>
    <comment ref="A7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Kleber:</t>
        </r>
        <r>
          <rPr>
            <sz val="9"/>
            <color indexed="81"/>
            <rFont val="Segoe UI"/>
            <family val="2"/>
          </rPr>
          <t xml:space="preserve">
Muita taqui Atrial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Kleber</author>
  </authors>
  <commentList>
    <comment ref="A56" authorId="0" shapeId="0" xr:uid="{00000000-0006-0000-0100-000001000000}">
      <text>
        <r>
          <rPr>
            <b/>
            <sz val="9"/>
            <color indexed="81"/>
            <rFont val="Segoe UI"/>
            <family val="2"/>
          </rPr>
          <t>Kleber:</t>
        </r>
        <r>
          <rPr>
            <sz val="9"/>
            <color indexed="81"/>
            <rFont val="Segoe UI"/>
            <family val="2"/>
          </rPr>
          <t xml:space="preserve">
Muita taqui Atrial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Kleber</author>
  </authors>
  <commentList>
    <comment ref="A56" authorId="0" shapeId="0" xr:uid="{00000000-0006-0000-0500-000001000000}">
      <text>
        <r>
          <rPr>
            <b/>
            <sz val="9"/>
            <color indexed="81"/>
            <rFont val="Segoe UI"/>
            <family val="2"/>
          </rPr>
          <t>Kleber:</t>
        </r>
        <r>
          <rPr>
            <sz val="9"/>
            <color indexed="81"/>
            <rFont val="Segoe UI"/>
            <family val="2"/>
          </rPr>
          <t xml:space="preserve">
Muita taqui Atrial</t>
        </r>
      </text>
    </comment>
  </commentList>
</comments>
</file>

<file path=xl/sharedStrings.xml><?xml version="1.0" encoding="utf-8"?>
<sst xmlns="http://schemas.openxmlformats.org/spreadsheetml/2006/main" count="2486" uniqueCount="810">
  <si>
    <t>DM</t>
  </si>
  <si>
    <t>Idade</t>
  </si>
  <si>
    <t>AVC prev</t>
  </si>
  <si>
    <t>Sexo</t>
  </si>
  <si>
    <t>Nome</t>
  </si>
  <si>
    <t>RG</t>
  </si>
  <si>
    <t>F</t>
  </si>
  <si>
    <t>M</t>
  </si>
  <si>
    <t>FA Pós</t>
  </si>
  <si>
    <t xml:space="preserve">Não </t>
  </si>
  <si>
    <t>Cirugia</t>
  </si>
  <si>
    <t>1- MIE - DA</t>
  </si>
  <si>
    <t>2 Ao - Mg</t>
  </si>
  <si>
    <t>3-Ao - CD</t>
  </si>
  <si>
    <t>4- MIE - DA- dg</t>
  </si>
  <si>
    <t>5-Ao - Dg</t>
  </si>
  <si>
    <t>6- MIE - Dg</t>
  </si>
  <si>
    <t>7- MID- CD</t>
  </si>
  <si>
    <t>AE: mm/ml</t>
  </si>
  <si>
    <t>dça Vas</t>
  </si>
  <si>
    <t>Sim</t>
  </si>
  <si>
    <t>sim</t>
  </si>
  <si>
    <t>8- Ao - RI</t>
  </si>
  <si>
    <t>9- Ao - Vp</t>
  </si>
  <si>
    <t>10- Ao- Ri</t>
  </si>
  <si>
    <t>11- Ao Dp</t>
  </si>
  <si>
    <t>Não</t>
  </si>
  <si>
    <t>12 - MIE - mg</t>
  </si>
  <si>
    <t>TBG</t>
  </si>
  <si>
    <t>1,3,5</t>
  </si>
  <si>
    <t>Sim/2</t>
  </si>
  <si>
    <t>não</t>
  </si>
  <si>
    <t xml:space="preserve">não </t>
  </si>
  <si>
    <t>Peso/ Kg</t>
  </si>
  <si>
    <t>Alt/m</t>
  </si>
  <si>
    <t>SIM</t>
  </si>
  <si>
    <t>SIm</t>
  </si>
  <si>
    <t>1,10,</t>
  </si>
  <si>
    <t>1,2,3</t>
  </si>
  <si>
    <t>Sim/1</t>
  </si>
  <si>
    <t>1,2,8</t>
  </si>
  <si>
    <t>sim/2</t>
  </si>
  <si>
    <t>Sim/3</t>
  </si>
  <si>
    <t>1,3,8</t>
  </si>
  <si>
    <t>Sim/2º</t>
  </si>
  <si>
    <t>Sim/2º PO</t>
  </si>
  <si>
    <t>Sim /2º</t>
  </si>
  <si>
    <t>x</t>
  </si>
  <si>
    <t>1º PO</t>
  </si>
  <si>
    <t>Ex tbg/2 m</t>
  </si>
  <si>
    <t>Ex tbg/</t>
  </si>
  <si>
    <t>1,2,5</t>
  </si>
  <si>
    <t>Ex Tbg</t>
  </si>
  <si>
    <t>Ex TBG</t>
  </si>
  <si>
    <t>3,2,5,1</t>
  </si>
  <si>
    <t>1,2.</t>
  </si>
  <si>
    <t>13- MID- Mg</t>
  </si>
  <si>
    <t>1,9,13</t>
  </si>
  <si>
    <t>FA 1º PO</t>
  </si>
  <si>
    <t>ex tbg</t>
  </si>
  <si>
    <t>1,3,2</t>
  </si>
  <si>
    <t>Linf</t>
  </si>
  <si>
    <t>Plaq</t>
  </si>
  <si>
    <t>m</t>
  </si>
  <si>
    <t>1,12,3</t>
  </si>
  <si>
    <t>1,8,2,3</t>
  </si>
  <si>
    <t>Ex tbg</t>
  </si>
  <si>
    <t>1,2,5,3</t>
  </si>
  <si>
    <t>Nõa</t>
  </si>
  <si>
    <t>66/54</t>
  </si>
  <si>
    <t>55/41</t>
  </si>
  <si>
    <t>120/80</t>
  </si>
  <si>
    <t>55/38</t>
  </si>
  <si>
    <t>2,3,6</t>
  </si>
  <si>
    <t>Sim/6</t>
  </si>
  <si>
    <t>o</t>
  </si>
  <si>
    <t>3,2,1</t>
  </si>
  <si>
    <t>Nâo</t>
  </si>
  <si>
    <t>Ex</t>
  </si>
  <si>
    <t>1,5,12</t>
  </si>
  <si>
    <t>55/43</t>
  </si>
  <si>
    <t>NÂO</t>
  </si>
  <si>
    <t>Sim 2º PO</t>
  </si>
  <si>
    <t>CEC</t>
  </si>
  <si>
    <t>NA/K</t>
  </si>
  <si>
    <t>138/4,4</t>
  </si>
  <si>
    <t>80/43</t>
  </si>
  <si>
    <t>142/4,3</t>
  </si>
  <si>
    <t>73/57</t>
  </si>
  <si>
    <t>140/43</t>
  </si>
  <si>
    <t>80/41</t>
  </si>
  <si>
    <t>135/4,8</t>
  </si>
  <si>
    <t>75/56</t>
  </si>
  <si>
    <t>132/4,1</t>
  </si>
  <si>
    <t>139/4,1</t>
  </si>
  <si>
    <t>138/5,4</t>
  </si>
  <si>
    <t>75/43</t>
  </si>
  <si>
    <t>55/34</t>
  </si>
  <si>
    <t>70/48</t>
  </si>
  <si>
    <t>134/5,3</t>
  </si>
  <si>
    <t>FE</t>
  </si>
  <si>
    <t>1 - Losartana</t>
  </si>
  <si>
    <t>2- Enalapril</t>
  </si>
  <si>
    <t>3- Anlodipina</t>
  </si>
  <si>
    <t>4- Diltiazen</t>
  </si>
  <si>
    <t>5 - Selozok</t>
  </si>
  <si>
    <t>6- Atenolol</t>
  </si>
  <si>
    <t>7 -Propanolol</t>
  </si>
  <si>
    <t>Ur/ Cr</t>
  </si>
  <si>
    <t>CT</t>
  </si>
  <si>
    <t>HDL/LDL</t>
  </si>
  <si>
    <t>TG</t>
  </si>
  <si>
    <t>Glic/HB glic</t>
  </si>
  <si>
    <t>HB /HT</t>
  </si>
  <si>
    <t>Mon</t>
  </si>
  <si>
    <t>Neutr</t>
  </si>
  <si>
    <t>VE</t>
  </si>
  <si>
    <t>Aorta</t>
  </si>
  <si>
    <t>14,1/39,7</t>
  </si>
  <si>
    <t>PCR</t>
  </si>
  <si>
    <t>13,4/41</t>
  </si>
  <si>
    <t>Leuco</t>
  </si>
  <si>
    <t>92/5,7</t>
  </si>
  <si>
    <t>43/1,07</t>
  </si>
  <si>
    <t>45/75</t>
  </si>
  <si>
    <t>&lt;0,8</t>
  </si>
  <si>
    <t xml:space="preserve">Medicação </t>
  </si>
  <si>
    <t>52/55</t>
  </si>
  <si>
    <t>x/0,85</t>
  </si>
  <si>
    <t>8- Carvedilol</t>
  </si>
  <si>
    <t>8,9,10,11,12</t>
  </si>
  <si>
    <t>9- Captopril</t>
  </si>
  <si>
    <t>11- Clopidogrel</t>
  </si>
  <si>
    <t>119/x</t>
  </si>
  <si>
    <t>10,13,11,12,8</t>
  </si>
  <si>
    <t>15,3/44,5</t>
  </si>
  <si>
    <t>86/5,2</t>
  </si>
  <si>
    <t>35/162</t>
  </si>
  <si>
    <t>x/1,03</t>
  </si>
  <si>
    <t>TSH/T4L</t>
  </si>
  <si>
    <t>1,61/0,67</t>
  </si>
  <si>
    <t>10,6,14,13</t>
  </si>
  <si>
    <t>2,16/1,09</t>
  </si>
  <si>
    <t>1,15/0,90</t>
  </si>
  <si>
    <t>x/x</t>
  </si>
  <si>
    <t>13,9/39,8</t>
  </si>
  <si>
    <t>40/0,7</t>
  </si>
  <si>
    <t>3,35/0,95</t>
  </si>
  <si>
    <t>34/117</t>
  </si>
  <si>
    <t>115/x</t>
  </si>
  <si>
    <t>2,6,1,,12,10</t>
  </si>
  <si>
    <t>52/33</t>
  </si>
  <si>
    <t>12,7/36,6</t>
  </si>
  <si>
    <t>29/0,7</t>
  </si>
  <si>
    <t>xx</t>
  </si>
  <si>
    <t>10,6,12,9</t>
  </si>
  <si>
    <t>46/x</t>
  </si>
  <si>
    <t>4/x</t>
  </si>
  <si>
    <t>43/x</t>
  </si>
  <si>
    <t>61/x</t>
  </si>
  <si>
    <t>16,4/48,4</t>
  </si>
  <si>
    <t>122/6,2</t>
  </si>
  <si>
    <t>41/64</t>
  </si>
  <si>
    <t>1,11/1,06</t>
  </si>
  <si>
    <t>6,10,12,</t>
  </si>
  <si>
    <t>14,1/39,4</t>
  </si>
  <si>
    <t>110/5,3</t>
  </si>
  <si>
    <t>42/92</t>
  </si>
  <si>
    <t>1,66/0,75</t>
  </si>
  <si>
    <t>42/27</t>
  </si>
  <si>
    <t>10,01,14,8,11,15</t>
  </si>
  <si>
    <t>10- Aas</t>
  </si>
  <si>
    <t>12- Sinvastatina</t>
  </si>
  <si>
    <t>13 monocordil</t>
  </si>
  <si>
    <t>14- Atorvas</t>
  </si>
  <si>
    <t>15 Metformona</t>
  </si>
  <si>
    <t>52/36</t>
  </si>
  <si>
    <t>11,5/35,9</t>
  </si>
  <si>
    <t>111/6,7</t>
  </si>
  <si>
    <t>46/139</t>
  </si>
  <si>
    <t>9,08/0,82</t>
  </si>
  <si>
    <t>10,01,6,15,12,16</t>
  </si>
  <si>
    <t>47/30</t>
  </si>
  <si>
    <t>120/65</t>
  </si>
  <si>
    <t>12,9/38,9</t>
  </si>
  <si>
    <t>113/6,9</t>
  </si>
  <si>
    <t>54/0,9</t>
  </si>
  <si>
    <t>x/1,06</t>
  </si>
  <si>
    <t>55/42</t>
  </si>
  <si>
    <t>4,52/0,94</t>
  </si>
  <si>
    <t>10,11,5,3,9,13,16</t>
  </si>
  <si>
    <t>47/36</t>
  </si>
  <si>
    <t>55/x</t>
  </si>
  <si>
    <t>105/74</t>
  </si>
  <si>
    <t>15,5/45,3</t>
  </si>
  <si>
    <t>96/5,6</t>
  </si>
  <si>
    <t>32/0,9</t>
  </si>
  <si>
    <t>142/4,4</t>
  </si>
  <si>
    <t>0,6/1,09</t>
  </si>
  <si>
    <t>6,10,,15,17,1</t>
  </si>
  <si>
    <t>44/x</t>
  </si>
  <si>
    <t>14,8/44</t>
  </si>
  <si>
    <t>168/7,1</t>
  </si>
  <si>
    <t>44/0,8</t>
  </si>
  <si>
    <t>30/84</t>
  </si>
  <si>
    <t>38/65</t>
  </si>
  <si>
    <t>137/5,1</t>
  </si>
  <si>
    <t>13,10,,1,12,3,15,18</t>
  </si>
  <si>
    <t>141/5</t>
  </si>
  <si>
    <t>100/60</t>
  </si>
  <si>
    <t>11,3/31,9</t>
  </si>
  <si>
    <t>42/0,6</t>
  </si>
  <si>
    <t>32/117</t>
  </si>
  <si>
    <t>136/3,1</t>
  </si>
  <si>
    <t>0,31/1,02</t>
  </si>
  <si>
    <t>8,10,11,15,12,2</t>
  </si>
  <si>
    <t>60/x</t>
  </si>
  <si>
    <t>46/40</t>
  </si>
  <si>
    <t>120/68</t>
  </si>
  <si>
    <t>10,12,2,5,16</t>
  </si>
  <si>
    <t>102/44</t>
  </si>
  <si>
    <t>78/x</t>
  </si>
  <si>
    <t>13,2/38,9</t>
  </si>
  <si>
    <t>104/6,1</t>
  </si>
  <si>
    <t>29/0,92</t>
  </si>
  <si>
    <t>44/70</t>
  </si>
  <si>
    <t>142/4,7</t>
  </si>
  <si>
    <t>&lt;0,80</t>
  </si>
  <si>
    <t>3,80,113</t>
  </si>
  <si>
    <t>10,08,02,012,13,</t>
  </si>
  <si>
    <t>12,7/40,4</t>
  </si>
  <si>
    <t>89/5,7</t>
  </si>
  <si>
    <t>199/x</t>
  </si>
  <si>
    <t>40/1,13</t>
  </si>
  <si>
    <t>46/78</t>
  </si>
  <si>
    <t>139/4,9</t>
  </si>
  <si>
    <t>4,34/0,84</t>
  </si>
  <si>
    <t>175/x</t>
  </si>
  <si>
    <t>13,6/41,4</t>
  </si>
  <si>
    <t>165/7,6</t>
  </si>
  <si>
    <t>40/0,73</t>
  </si>
  <si>
    <t>46/105</t>
  </si>
  <si>
    <t>136/3,8</t>
  </si>
  <si>
    <t>0,77/1,07</t>
  </si>
  <si>
    <t>13/37,3</t>
  </si>
  <si>
    <t>207/9,3</t>
  </si>
  <si>
    <t>28/0,80</t>
  </si>
  <si>
    <t>34/108</t>
  </si>
  <si>
    <t>140/4,9</t>
  </si>
  <si>
    <t>0,56/1,14</t>
  </si>
  <si>
    <t>13,5/42,9</t>
  </si>
  <si>
    <t>41/1,1</t>
  </si>
  <si>
    <t>61/91</t>
  </si>
  <si>
    <t>137/4,7</t>
  </si>
  <si>
    <t>1,39/0,81</t>
  </si>
  <si>
    <t>88/5,6</t>
  </si>
  <si>
    <t>16/46,7</t>
  </si>
  <si>
    <t>80/5,7</t>
  </si>
  <si>
    <t>39/1,0</t>
  </si>
  <si>
    <t>37/105</t>
  </si>
  <si>
    <t>137/4,4</t>
  </si>
  <si>
    <t>2,18/0,96</t>
  </si>
  <si>
    <t>13,7/40,6</t>
  </si>
  <si>
    <t>192/11,6</t>
  </si>
  <si>
    <t>30/76</t>
  </si>
  <si>
    <t>140/4</t>
  </si>
  <si>
    <t>1,24/0,88</t>
  </si>
  <si>
    <t>14,2/42,2</t>
  </si>
  <si>
    <t>284/5,4</t>
  </si>
  <si>
    <t>43/1,0</t>
  </si>
  <si>
    <t>40/66</t>
  </si>
  <si>
    <t>1,42/1,28</t>
  </si>
  <si>
    <t>14,7/40,5</t>
  </si>
  <si>
    <t>314/9,7</t>
  </si>
  <si>
    <t>23/0,7</t>
  </si>
  <si>
    <t>36/71</t>
  </si>
  <si>
    <t>136/5,4</t>
  </si>
  <si>
    <t>2,13/1,08</t>
  </si>
  <si>
    <t>12,4/34,1</t>
  </si>
  <si>
    <t>108/6,6</t>
  </si>
  <si>
    <t>26/0,8</t>
  </si>
  <si>
    <t>60/55</t>
  </si>
  <si>
    <t>140/4,2</t>
  </si>
  <si>
    <t>1,22/0,98</t>
  </si>
  <si>
    <t>139/4,2</t>
  </si>
  <si>
    <t>11,7/36</t>
  </si>
  <si>
    <t>142/4,1</t>
  </si>
  <si>
    <t>31/0,6</t>
  </si>
  <si>
    <t>88/5,2</t>
  </si>
  <si>
    <t>32/59</t>
  </si>
  <si>
    <t>1,52/1,16</t>
  </si>
  <si>
    <t>26*</t>
  </si>
  <si>
    <t>13,2/42,5</t>
  </si>
  <si>
    <t>106/5,7</t>
  </si>
  <si>
    <t>36/1,2</t>
  </si>
  <si>
    <t>37/71</t>
  </si>
  <si>
    <t>144/5,3</t>
  </si>
  <si>
    <t>2,21/0,85</t>
  </si>
  <si>
    <t>14,6/162</t>
  </si>
  <si>
    <t>131/6,4</t>
  </si>
  <si>
    <t>19/0,87</t>
  </si>
  <si>
    <t>48/45</t>
  </si>
  <si>
    <t>3,17/1,31</t>
  </si>
  <si>
    <t>13,8/43,6</t>
  </si>
  <si>
    <t>95/5,8</t>
  </si>
  <si>
    <t>32/1,1</t>
  </si>
  <si>
    <t>40/67</t>
  </si>
  <si>
    <t>2,56/1,12</t>
  </si>
  <si>
    <t>139/5,1</t>
  </si>
  <si>
    <t>14,4/42,9</t>
  </si>
  <si>
    <t>94/5</t>
  </si>
  <si>
    <t>31/1,0</t>
  </si>
  <si>
    <t>32/95</t>
  </si>
  <si>
    <t>4,74/0,95</t>
  </si>
  <si>
    <t>138/4,1</t>
  </si>
  <si>
    <t>11,2/36,6</t>
  </si>
  <si>
    <t>93/5,2</t>
  </si>
  <si>
    <t>38/0,7</t>
  </si>
  <si>
    <t>42/56</t>
  </si>
  <si>
    <t>145/5,4</t>
  </si>
  <si>
    <t>0,15/130</t>
  </si>
  <si>
    <t>15,1/46,4</t>
  </si>
  <si>
    <t>133/6</t>
  </si>
  <si>
    <t>38/1,5</t>
  </si>
  <si>
    <t>29/69</t>
  </si>
  <si>
    <t>12,9/36,9</t>
  </si>
  <si>
    <t>106/5,8</t>
  </si>
  <si>
    <t>48/0,73</t>
  </si>
  <si>
    <t>49/70</t>
  </si>
  <si>
    <t>2,17/1,01</t>
  </si>
  <si>
    <t>144/4,9</t>
  </si>
  <si>
    <t>16,3/47,5</t>
  </si>
  <si>
    <t>154/6,3</t>
  </si>
  <si>
    <t>38/75</t>
  </si>
  <si>
    <t>1,34/0,76</t>
  </si>
  <si>
    <t>90/1,6</t>
  </si>
  <si>
    <t>15,4/47</t>
  </si>
  <si>
    <t>119/5,5</t>
  </si>
  <si>
    <t>50/1,06</t>
  </si>
  <si>
    <t>47/87</t>
  </si>
  <si>
    <t>140/4,3</t>
  </si>
  <si>
    <t>1,37/0,8</t>
  </si>
  <si>
    <t>15,2/48,5</t>
  </si>
  <si>
    <t>90/5,5</t>
  </si>
  <si>
    <t>49/1,1</t>
  </si>
  <si>
    <t>57/113</t>
  </si>
  <si>
    <t>139/4,6</t>
  </si>
  <si>
    <t>4,36/1,1</t>
  </si>
  <si>
    <t>13,2/43,1</t>
  </si>
  <si>
    <t>203/11</t>
  </si>
  <si>
    <t>41/0,74</t>
  </si>
  <si>
    <t>43/61</t>
  </si>
  <si>
    <t>139/4,8</t>
  </si>
  <si>
    <t>0,43/1,24</t>
  </si>
  <si>
    <t>9,2/30,2</t>
  </si>
  <si>
    <t>110/5,9</t>
  </si>
  <si>
    <t>42/1,07</t>
  </si>
  <si>
    <t>42/59</t>
  </si>
  <si>
    <t>0,94/0,97</t>
  </si>
  <si>
    <t>13,9/42,7</t>
  </si>
  <si>
    <t>122/6,6</t>
  </si>
  <si>
    <t>30/0,93</t>
  </si>
  <si>
    <t>43/85</t>
  </si>
  <si>
    <t>142/4,8</t>
  </si>
  <si>
    <t>2,12/0,97</t>
  </si>
  <si>
    <t>14,4/43,1</t>
  </si>
  <si>
    <t>97/6</t>
  </si>
  <si>
    <t>49/1,02</t>
  </si>
  <si>
    <t>37/81</t>
  </si>
  <si>
    <t>141/4,7</t>
  </si>
  <si>
    <t>14,4/44</t>
  </si>
  <si>
    <t>78/5,3</t>
  </si>
  <si>
    <t>28/0,7</t>
  </si>
  <si>
    <t>46/55</t>
  </si>
  <si>
    <t>136/4,7</t>
  </si>
  <si>
    <t>0,76/0,94</t>
  </si>
  <si>
    <t>15,1/44,9</t>
  </si>
  <si>
    <t>347/8,7</t>
  </si>
  <si>
    <t>46/74</t>
  </si>
  <si>
    <t>141/4,8</t>
  </si>
  <si>
    <t>1,49/1,07</t>
  </si>
  <si>
    <t>12,4/38,6</t>
  </si>
  <si>
    <t>134/X</t>
  </si>
  <si>
    <t>59/1,2</t>
  </si>
  <si>
    <t>28/113</t>
  </si>
  <si>
    <t>137/4,1</t>
  </si>
  <si>
    <t>0,91/1,04</t>
  </si>
  <si>
    <t>13,4/41,7</t>
  </si>
  <si>
    <t>117/13,4</t>
  </si>
  <si>
    <t>57/1,5</t>
  </si>
  <si>
    <t>31/158</t>
  </si>
  <si>
    <t>138/4,0</t>
  </si>
  <si>
    <t>1,37/1,01</t>
  </si>
  <si>
    <t>46/36</t>
  </si>
  <si>
    <t>58/x</t>
  </si>
  <si>
    <t>90/72</t>
  </si>
  <si>
    <t>14,4/45</t>
  </si>
  <si>
    <t>101/6,2</t>
  </si>
  <si>
    <t>33/0,89</t>
  </si>
  <si>
    <t>30/217</t>
  </si>
  <si>
    <t>2,2/0,99</t>
  </si>
  <si>
    <t>45/49</t>
  </si>
  <si>
    <t>90/53</t>
  </si>
  <si>
    <t>14,2/42,8</t>
  </si>
  <si>
    <t>107/5,8</t>
  </si>
  <si>
    <t>47//0,77</t>
  </si>
  <si>
    <t>29/62</t>
  </si>
  <si>
    <t>309/0,93</t>
  </si>
  <si>
    <t>16- Rosuvas</t>
  </si>
  <si>
    <t>10,12,8,13,</t>
  </si>
  <si>
    <t>10,6,13,1</t>
  </si>
  <si>
    <t>44/30</t>
  </si>
  <si>
    <t>55/37</t>
  </si>
  <si>
    <t>12,2/37,4</t>
  </si>
  <si>
    <t>48/1,00</t>
  </si>
  <si>
    <t>138/5,1</t>
  </si>
  <si>
    <t>13/40,8</t>
  </si>
  <si>
    <t>101/4,3</t>
  </si>
  <si>
    <t>37/0,43</t>
  </si>
  <si>
    <t>33/54</t>
  </si>
  <si>
    <t>&lt;0,01/2,40</t>
  </si>
  <si>
    <t>10,15,2,13</t>
  </si>
  <si>
    <t>44/41</t>
  </si>
  <si>
    <t>52/35</t>
  </si>
  <si>
    <t>60/40</t>
  </si>
  <si>
    <t>13,8/43,5</t>
  </si>
  <si>
    <t>99/6,3</t>
  </si>
  <si>
    <t>39/0,97</t>
  </si>
  <si>
    <t>67/135</t>
  </si>
  <si>
    <t>139/5,2</t>
  </si>
  <si>
    <t>1,86/0,86</t>
  </si>
  <si>
    <t>17- Fibrato</t>
  </si>
  <si>
    <t>10,1,,12,11</t>
  </si>
  <si>
    <t>62/47</t>
  </si>
  <si>
    <t>70/44</t>
  </si>
  <si>
    <t>9/29,1</t>
  </si>
  <si>
    <t>83/6,9</t>
  </si>
  <si>
    <t>140/5,2</t>
  </si>
  <si>
    <t>0,82/1,16</t>
  </si>
  <si>
    <t>10,5,11</t>
  </si>
  <si>
    <t>64/32</t>
  </si>
  <si>
    <t>56/x</t>
  </si>
  <si>
    <t>63/x</t>
  </si>
  <si>
    <t>32/21</t>
  </si>
  <si>
    <t>18- Furosemida</t>
  </si>
  <si>
    <t>19- espironolactona</t>
  </si>
  <si>
    <t>20- digoxina</t>
  </si>
  <si>
    <t>18,19,13,20,12,1</t>
  </si>
  <si>
    <t>8,1,13,1012,11</t>
  </si>
  <si>
    <t>90/63</t>
  </si>
  <si>
    <t>38/43</t>
  </si>
  <si>
    <t xml:space="preserve">21- Hctz </t>
  </si>
  <si>
    <t>10,8,2,19,18,12</t>
  </si>
  <si>
    <t>10,8,2,19,18,12,21</t>
  </si>
  <si>
    <t>55/36</t>
  </si>
  <si>
    <t>85/64</t>
  </si>
  <si>
    <t>47/29</t>
  </si>
  <si>
    <t>11,2,10,12</t>
  </si>
  <si>
    <t>54/35</t>
  </si>
  <si>
    <t>40/18</t>
  </si>
  <si>
    <t>1,10,6,</t>
  </si>
  <si>
    <t>10,11,8,9,12</t>
  </si>
  <si>
    <t>45/0</t>
  </si>
  <si>
    <t>10,6,2</t>
  </si>
  <si>
    <t>70/47</t>
  </si>
  <si>
    <t>46/34</t>
  </si>
  <si>
    <t>54/x</t>
  </si>
  <si>
    <t>1,12,10</t>
  </si>
  <si>
    <t>48/47</t>
  </si>
  <si>
    <t>57/x</t>
  </si>
  <si>
    <t>80/61</t>
  </si>
  <si>
    <t>1,8,19,12</t>
  </si>
  <si>
    <t>52/x</t>
  </si>
  <si>
    <t>10,12,3,</t>
  </si>
  <si>
    <t>60/42</t>
  </si>
  <si>
    <t>10,11,8,3,2,12</t>
  </si>
  <si>
    <t>45/x</t>
  </si>
  <si>
    <t>2,5,10,16</t>
  </si>
  <si>
    <t>80/49</t>
  </si>
  <si>
    <t>2,3,6,14,10,13</t>
  </si>
  <si>
    <t>65/47</t>
  </si>
  <si>
    <t>6,2,11,10,12</t>
  </si>
  <si>
    <t>Sim/5</t>
  </si>
  <si>
    <t>30/18</t>
  </si>
  <si>
    <t>10,6,2,12,18</t>
  </si>
  <si>
    <t>50/32</t>
  </si>
  <si>
    <t>10,04,6</t>
  </si>
  <si>
    <t>37/35</t>
  </si>
  <si>
    <t>130/68</t>
  </si>
  <si>
    <t>1013,11,12,2,8,3</t>
  </si>
  <si>
    <t>Sim/H</t>
  </si>
  <si>
    <t>100/42</t>
  </si>
  <si>
    <t>40/37</t>
  </si>
  <si>
    <t>10,11,6,2,12,3</t>
  </si>
  <si>
    <t>40/30</t>
  </si>
  <si>
    <t>70/50</t>
  </si>
  <si>
    <t>10,9,13</t>
  </si>
  <si>
    <t>49/X</t>
  </si>
  <si>
    <t>65/44</t>
  </si>
  <si>
    <t>10,6,1</t>
  </si>
  <si>
    <t>70/56</t>
  </si>
  <si>
    <t>10,6,3,12,</t>
  </si>
  <si>
    <t>50/35</t>
  </si>
  <si>
    <t>6,3,10,1</t>
  </si>
  <si>
    <t>ex</t>
  </si>
  <si>
    <t>70/45</t>
  </si>
  <si>
    <t>19,8,2,11,10,12</t>
  </si>
  <si>
    <t>1,5,</t>
  </si>
  <si>
    <t>110/83</t>
  </si>
  <si>
    <t>43/37</t>
  </si>
  <si>
    <t>65/51</t>
  </si>
  <si>
    <t>10,12,2,</t>
  </si>
  <si>
    <t>11,10,2,14,15</t>
  </si>
  <si>
    <t>44/35</t>
  </si>
  <si>
    <t>1,5,11</t>
  </si>
  <si>
    <t>140/71</t>
  </si>
  <si>
    <t>10,11,5,19,14</t>
  </si>
  <si>
    <t>45/29</t>
  </si>
  <si>
    <t>10,11,1,</t>
  </si>
  <si>
    <t>67/49</t>
  </si>
  <si>
    <t>6,2,12</t>
  </si>
  <si>
    <t>48/59</t>
  </si>
  <si>
    <t>75/x</t>
  </si>
  <si>
    <t>65/36</t>
  </si>
  <si>
    <t>10,8,1,3,13</t>
  </si>
  <si>
    <t>110/65</t>
  </si>
  <si>
    <t>33/</t>
  </si>
  <si>
    <t>47/68</t>
  </si>
  <si>
    <t>18,10,8,12</t>
  </si>
  <si>
    <t>41/37</t>
  </si>
  <si>
    <t>49/34</t>
  </si>
  <si>
    <t>100/77</t>
  </si>
  <si>
    <t>42/44</t>
  </si>
  <si>
    <t>110/79</t>
  </si>
  <si>
    <t>10,12,1,3,6,11</t>
  </si>
  <si>
    <t>1,2,11</t>
  </si>
  <si>
    <t>80/57</t>
  </si>
  <si>
    <t>3,6,2,10,12</t>
  </si>
  <si>
    <t>54/41</t>
  </si>
  <si>
    <t>34/38</t>
  </si>
  <si>
    <t>100/53</t>
  </si>
  <si>
    <t>59/x</t>
  </si>
  <si>
    <t>1,2,</t>
  </si>
  <si>
    <t>51/39</t>
  </si>
  <si>
    <t>10,16,2</t>
  </si>
  <si>
    <t>HAS</t>
  </si>
  <si>
    <t>1,11,2</t>
  </si>
  <si>
    <t>95/57</t>
  </si>
  <si>
    <t>1,21,6,3,15</t>
  </si>
  <si>
    <t>75/46</t>
  </si>
  <si>
    <t>8,14,10,2</t>
  </si>
  <si>
    <t>OK</t>
  </si>
  <si>
    <t>10,11, 7,3</t>
  </si>
  <si>
    <t>125/88</t>
  </si>
  <si>
    <t>10,12,2,6,</t>
  </si>
  <si>
    <t>12,15,1,11,10,06</t>
  </si>
  <si>
    <t>45/46</t>
  </si>
  <si>
    <t>67/x</t>
  </si>
  <si>
    <t>75/49</t>
  </si>
  <si>
    <t>10,8,18,15</t>
  </si>
  <si>
    <t>54/37</t>
  </si>
  <si>
    <t>80/58</t>
  </si>
  <si>
    <t>10,14,6,</t>
  </si>
  <si>
    <t>48/x</t>
  </si>
  <si>
    <t>80/54</t>
  </si>
  <si>
    <t>10,12,6,2,15</t>
  </si>
  <si>
    <t>44/45</t>
  </si>
  <si>
    <t>51/34</t>
  </si>
  <si>
    <t>53/36</t>
  </si>
  <si>
    <t>10, 11,8,1,3,21,19,12</t>
  </si>
  <si>
    <t>62/x</t>
  </si>
  <si>
    <t>80/56</t>
  </si>
  <si>
    <t>60/39</t>
  </si>
  <si>
    <t>10,,8,2,12,13,</t>
  </si>
  <si>
    <t>75/45</t>
  </si>
  <si>
    <t>6,10,16,</t>
  </si>
  <si>
    <t>50/33</t>
  </si>
  <si>
    <t>10,06,12,1</t>
  </si>
  <si>
    <t>sIM</t>
  </si>
  <si>
    <t>50/x</t>
  </si>
  <si>
    <t>85/65</t>
  </si>
  <si>
    <t>10,12,6</t>
  </si>
  <si>
    <t>70/53</t>
  </si>
  <si>
    <t>6,14,2</t>
  </si>
  <si>
    <t>54/36</t>
  </si>
  <si>
    <t>10,11,14,5,1,15</t>
  </si>
  <si>
    <t>71/45</t>
  </si>
  <si>
    <t>53/34</t>
  </si>
  <si>
    <t>10,1,21,6</t>
  </si>
  <si>
    <t>1,10,6,15,14</t>
  </si>
  <si>
    <t>54/33</t>
  </si>
  <si>
    <t>60/52</t>
  </si>
  <si>
    <t>85/68</t>
  </si>
  <si>
    <t>10,9,6,12,11</t>
  </si>
  <si>
    <t>46/30</t>
  </si>
  <si>
    <t>90/68</t>
  </si>
  <si>
    <t>11,12,6,21,10</t>
  </si>
  <si>
    <t>125/71</t>
  </si>
  <si>
    <t>1,5,10,14,22</t>
  </si>
  <si>
    <t>70/52</t>
  </si>
  <si>
    <t>10,11,2,8,14</t>
  </si>
  <si>
    <t>24/16</t>
  </si>
  <si>
    <t>10,12,6,2,3</t>
  </si>
  <si>
    <t>45/39</t>
  </si>
  <si>
    <t>10,11,2,12,</t>
  </si>
  <si>
    <t>10,16,5,13</t>
  </si>
  <si>
    <t>10,11,12,1,8,15</t>
  </si>
  <si>
    <t>1,3,21,8,13</t>
  </si>
  <si>
    <t>COM FA</t>
  </si>
  <si>
    <t>PDF/24h</t>
  </si>
  <si>
    <t>Dias enviados</t>
  </si>
  <si>
    <t>48h</t>
  </si>
  <si>
    <t>24h</t>
  </si>
  <si>
    <t>15,12,10</t>
  </si>
  <si>
    <t>51/x</t>
  </si>
  <si>
    <t>41/52</t>
  </si>
  <si>
    <t>6,2,10,12</t>
  </si>
  <si>
    <t>40/19</t>
  </si>
  <si>
    <t>10,12,8,2</t>
  </si>
  <si>
    <t>36/35</t>
  </si>
  <si>
    <t>8,10,1,13,19,</t>
  </si>
  <si>
    <t>44/50</t>
  </si>
  <si>
    <t>90/50</t>
  </si>
  <si>
    <t>10,,11,1,,13,12,15</t>
  </si>
  <si>
    <t>10,6,3,1,12</t>
  </si>
  <si>
    <t>85/56</t>
  </si>
  <si>
    <t>6,2,3</t>
  </si>
  <si>
    <t>80/64</t>
  </si>
  <si>
    <t>1,8,13,10,16,15</t>
  </si>
  <si>
    <t>65/42</t>
  </si>
  <si>
    <t>10,11,6,1,21,12</t>
  </si>
  <si>
    <t>20/15</t>
  </si>
  <si>
    <t>10,2,12,15,11</t>
  </si>
  <si>
    <t>55/59</t>
  </si>
  <si>
    <t>65/45</t>
  </si>
  <si>
    <t>1,8,</t>
  </si>
  <si>
    <t>9,10,8</t>
  </si>
  <si>
    <t>53/x</t>
  </si>
  <si>
    <t>NÃO</t>
  </si>
  <si>
    <t>Nãp</t>
  </si>
  <si>
    <t>43/30</t>
  </si>
  <si>
    <t>60/37</t>
  </si>
  <si>
    <t>RDW</t>
  </si>
  <si>
    <t>89//5,7</t>
  </si>
  <si>
    <t>15,1/47,8</t>
  </si>
  <si>
    <t>31/09</t>
  </si>
  <si>
    <t>25/72</t>
  </si>
  <si>
    <t>140/4,5</t>
  </si>
  <si>
    <t>0,87/0,91</t>
  </si>
  <si>
    <t>12,5/39,6</t>
  </si>
  <si>
    <t>117/5,4</t>
  </si>
  <si>
    <t>50/0,95</t>
  </si>
  <si>
    <t>43/60</t>
  </si>
  <si>
    <t>138/4,6</t>
  </si>
  <si>
    <t>1,66/1,18</t>
  </si>
  <si>
    <t>12,2/36,5</t>
  </si>
  <si>
    <t>138/4,5</t>
  </si>
  <si>
    <t>0,41/1,14</t>
  </si>
  <si>
    <t>43/123</t>
  </si>
  <si>
    <t>42/1,2</t>
  </si>
  <si>
    <t>16,6/48,7</t>
  </si>
  <si>
    <t>52/1,1</t>
  </si>
  <si>
    <t>31/75</t>
  </si>
  <si>
    <t>0,77/1</t>
  </si>
  <si>
    <t>12,4/36,8</t>
  </si>
  <si>
    <t>34/0,8</t>
  </si>
  <si>
    <t>28/64</t>
  </si>
  <si>
    <t>136/4,5</t>
  </si>
  <si>
    <t>0,96/1,05</t>
  </si>
  <si>
    <t>16,1/45,7</t>
  </si>
  <si>
    <t>30/0,8</t>
  </si>
  <si>
    <t>28/97</t>
  </si>
  <si>
    <t>0,84/0,96</t>
  </si>
  <si>
    <t>12,9/38,7</t>
  </si>
  <si>
    <t>55/1,5</t>
  </si>
  <si>
    <t>146/4,9</t>
  </si>
  <si>
    <t>80/ &lt;0,4</t>
  </si>
  <si>
    <t>51/155</t>
  </si>
  <si>
    <t>12,8/38,4</t>
  </si>
  <si>
    <t>102/5,1</t>
  </si>
  <si>
    <t>33/48</t>
  </si>
  <si>
    <t>0,1/0,99</t>
  </si>
  <si>
    <t>23/0,89</t>
  </si>
  <si>
    <t>15,8/48,8</t>
  </si>
  <si>
    <t>322/11,9</t>
  </si>
  <si>
    <t>36/141</t>
  </si>
  <si>
    <t>155/5</t>
  </si>
  <si>
    <t>0,41/1,13</t>
  </si>
  <si>
    <t>34/1,06</t>
  </si>
  <si>
    <t>48/1,9</t>
  </si>
  <si>
    <t>47/72</t>
  </si>
  <si>
    <t>139/4,7</t>
  </si>
  <si>
    <t>1,60/x</t>
  </si>
  <si>
    <t>15,8/49,4</t>
  </si>
  <si>
    <t>85/5,6</t>
  </si>
  <si>
    <t>32/0,7</t>
  </si>
  <si>
    <t>45/89</t>
  </si>
  <si>
    <t>139/4,4</t>
  </si>
  <si>
    <t>0,88/0,97</t>
  </si>
  <si>
    <t>14,4/41,3</t>
  </si>
  <si>
    <t>45/83</t>
  </si>
  <si>
    <t>136/4,4</t>
  </si>
  <si>
    <t>1,4/097</t>
  </si>
  <si>
    <t>16,5/49,2</t>
  </si>
  <si>
    <t>46/1,2</t>
  </si>
  <si>
    <t>138/4,3</t>
  </si>
  <si>
    <t>110/</t>
  </si>
  <si>
    <t>28/82</t>
  </si>
  <si>
    <t>4,49/0,77</t>
  </si>
  <si>
    <t>16,2/46</t>
  </si>
  <si>
    <t>40/0,9</t>
  </si>
  <si>
    <t>135/4,6</t>
  </si>
  <si>
    <t>46/72</t>
  </si>
  <si>
    <t>4,29/1,6</t>
  </si>
  <si>
    <t>11,2/32,5</t>
  </si>
  <si>
    <t>4,/0,7</t>
  </si>
  <si>
    <t>136/4,1</t>
  </si>
  <si>
    <t>14,9/47</t>
  </si>
  <si>
    <t>328/10,7</t>
  </si>
  <si>
    <t>29/0,78</t>
  </si>
  <si>
    <t>50/172</t>
  </si>
  <si>
    <t>135/4,5</t>
  </si>
  <si>
    <t>2,05/1,13</t>
  </si>
  <si>
    <t>14,9/46,1</t>
  </si>
  <si>
    <t>32/55</t>
  </si>
  <si>
    <t>138/4,9</t>
  </si>
  <si>
    <t>1,7/1,04</t>
  </si>
  <si>
    <t>35/0,99</t>
  </si>
  <si>
    <t>15/42,6</t>
  </si>
  <si>
    <t>104/6,2</t>
  </si>
  <si>
    <t>53/1,46</t>
  </si>
  <si>
    <t>33/63</t>
  </si>
  <si>
    <t>140/4,6</t>
  </si>
  <si>
    <t>2,45/1,18</t>
  </si>
  <si>
    <t>13,6/40,8</t>
  </si>
  <si>
    <t>166/</t>
  </si>
  <si>
    <t>26/0,65</t>
  </si>
  <si>
    <t>22/62</t>
  </si>
  <si>
    <t>136/5,5</t>
  </si>
  <si>
    <t>1,33/1,16</t>
  </si>
  <si>
    <t>60/28</t>
  </si>
  <si>
    <t>42/37</t>
  </si>
  <si>
    <t>12,10,6,11,15</t>
  </si>
  <si>
    <t>50/31</t>
  </si>
  <si>
    <t>110/71</t>
  </si>
  <si>
    <t>1,10,12,13,6</t>
  </si>
  <si>
    <t>65/48</t>
  </si>
  <si>
    <t>22--Amiodarona</t>
  </si>
  <si>
    <t>10,14,8,13</t>
  </si>
  <si>
    <t>HDL</t>
  </si>
  <si>
    <t>LDL</t>
  </si>
  <si>
    <t>nutro/linf</t>
  </si>
  <si>
    <t>Mon/Hdl</t>
  </si>
  <si>
    <t xml:space="preserve">54/x </t>
  </si>
  <si>
    <t>50/30</t>
  </si>
  <si>
    <t>75/53</t>
  </si>
  <si>
    <t>10,11,12,13</t>
  </si>
  <si>
    <t>140/57</t>
  </si>
  <si>
    <t>10,12,8,2,21,15</t>
  </si>
  <si>
    <t>1,2,10</t>
  </si>
  <si>
    <t>95/61</t>
  </si>
  <si>
    <t>10,6,11</t>
  </si>
  <si>
    <t>41/x</t>
  </si>
  <si>
    <t>70/43</t>
  </si>
  <si>
    <t>10,6,11,13,14,2</t>
  </si>
  <si>
    <t>48/32</t>
  </si>
  <si>
    <t>75/44</t>
  </si>
  <si>
    <t>1,3,21,10,12</t>
  </si>
  <si>
    <t>70/41</t>
  </si>
  <si>
    <t>2,16,11,6</t>
  </si>
  <si>
    <t>47/x</t>
  </si>
  <si>
    <t>45/33</t>
  </si>
  <si>
    <t>1,6,3,10,12</t>
  </si>
  <si>
    <t>47/31</t>
  </si>
  <si>
    <t>90/37</t>
  </si>
  <si>
    <t>12,1,10,</t>
  </si>
  <si>
    <t>36/36</t>
  </si>
  <si>
    <t>90/70</t>
  </si>
  <si>
    <t>1,10,11,14,15,5</t>
  </si>
  <si>
    <t>34/x</t>
  </si>
  <si>
    <t>100/57</t>
  </si>
  <si>
    <t>10,2,8,12</t>
  </si>
  <si>
    <t>37/x</t>
  </si>
  <si>
    <t>40/25</t>
  </si>
  <si>
    <t>2,16,7</t>
  </si>
  <si>
    <t>3,2,</t>
  </si>
  <si>
    <t>75/40</t>
  </si>
  <si>
    <t>10,14,8,2,15</t>
  </si>
  <si>
    <t>ex TBG</t>
  </si>
  <si>
    <t>42/46</t>
  </si>
  <si>
    <t>10,2,3,6,14,15</t>
  </si>
  <si>
    <t>48/44</t>
  </si>
  <si>
    <t>10,2,8</t>
  </si>
  <si>
    <t>38/38</t>
  </si>
  <si>
    <t>1,3,15,21</t>
  </si>
  <si>
    <t>85/49</t>
  </si>
  <si>
    <t>2,6,12,15</t>
  </si>
  <si>
    <t>Não usa</t>
  </si>
  <si>
    <t>SRA</t>
  </si>
  <si>
    <t>1º dia</t>
  </si>
  <si>
    <t>2º dia</t>
  </si>
  <si>
    <t>3º dia</t>
  </si>
  <si>
    <t>110/80</t>
  </si>
  <si>
    <t>60/33</t>
  </si>
  <si>
    <t>111/71</t>
  </si>
  <si>
    <t>FA</t>
  </si>
  <si>
    <t>Total</t>
  </si>
  <si>
    <t xml:space="preserve">FA </t>
  </si>
  <si>
    <t>Trechos</t>
  </si>
  <si>
    <t>Ex atrial /h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</si>
</sst>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0" fontId="0" fillId="2" borderId="0" xfId="0" applyFill="1"/>
    <xf numFmtId="0" fontId="4" fillId="0" borderId="0" xfId="0" applyFont="1"/>
    <xf numFmtId="0" fontId="0" fillId="4" borderId="0" xfId="0" applyFill="1"/>
    <xf numFmtId="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1" applyNumberFormat="1" applyFont="1" applyAlignment="1">
      <alignment horizontal="center"/>
    </xf>
    <xf numFmtId="9" fontId="0" fillId="4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4" borderId="0" xfId="0" applyFill="1" applyAlignment="1">
      <alignment horizontal="center"/>
    </xf>
    <xf numFmtId="9" fontId="0" fillId="0" borderId="0" xfId="0" applyNumberFormat="1"/>
    <xf numFmtId="0" fontId="4" fillId="0" borderId="0" xfId="0" applyFont="1" applyAlignment="1">
      <alignment horizontal="center"/>
    </xf>
    <xf numFmtId="0" fontId="7" fillId="3" borderId="0" xfId="0" applyFont="1" applyFill="1" applyAlignment="1">
      <alignment horizontal="center"/>
    </xf>
    <xf numFmtId="0" fontId="0" fillId="3" borderId="0" xfId="0" applyFill="1"/>
    <xf numFmtId="0" fontId="0" fillId="2" borderId="0" xfId="0" applyFill="1" applyAlignment="1">
      <alignment horizontal="center"/>
    </xf>
    <xf numFmtId="0" fontId="7" fillId="2" borderId="0" xfId="0" applyFont="1" applyFill="1" applyAlignment="1">
      <alignment horizontal="center"/>
    </xf>
    <xf numFmtId="0" fontId="4" fillId="0" borderId="0" xfId="0" quotePrefix="1" applyFont="1"/>
    <xf numFmtId="0" fontId="0" fillId="4" borderId="1" xfId="0" applyFill="1" applyBorder="1"/>
    <xf numFmtId="0" fontId="7" fillId="0" borderId="0" xfId="0" applyFont="1"/>
    <xf numFmtId="9" fontId="0" fillId="2" borderId="0" xfId="0" applyNumberFormat="1" applyFill="1" applyAlignment="1">
      <alignment horizontal="center"/>
    </xf>
    <xf numFmtId="17" fontId="0" fillId="0" borderId="0" xfId="0" applyNumberFormat="1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4" fillId="4" borderId="0" xfId="0" applyFont="1" applyFill="1"/>
    <xf numFmtId="0" fontId="4" fillId="0" borderId="0" xfId="0" applyFont="1" applyAlignment="1">
      <alignment wrapText="1"/>
    </xf>
    <xf numFmtId="0" fontId="4" fillId="0" borderId="1" xfId="0" applyFont="1" applyBorder="1"/>
    <xf numFmtId="0" fontId="7" fillId="0" borderId="1" xfId="0" applyFont="1" applyBorder="1"/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173"/>
  <sheetViews>
    <sheetView zoomScaleNormal="100" zoomScaleSheetLayoutView="110" workbookViewId="0">
      <pane ySplit="1" topLeftCell="A184" activePane="bottomLeft" state="frozen"/>
      <selection pane="bottomLeft" activeCell="A31" sqref="A31"/>
    </sheetView>
  </sheetViews>
  <sheetFormatPr defaultRowHeight="15" x14ac:dyDescent="0.25"/>
  <cols>
    <col min="1" max="1" width="35.7109375" customWidth="1"/>
    <col min="2" max="2" width="10" style="7" customWidth="1"/>
    <col min="3" max="3" width="7.85546875" style="7" customWidth="1"/>
    <col min="4" max="4" width="13" customWidth="1"/>
    <col min="6" max="9" width="9.140625" style="7"/>
    <col min="10" max="10" width="9.42578125" style="7" customWidth="1"/>
    <col min="11" max="11" width="11.7109375" style="7" customWidth="1"/>
    <col min="12" max="12" width="9.42578125" style="7" customWidth="1"/>
    <col min="13" max="15" width="11" style="7" customWidth="1"/>
    <col min="16" max="18" width="9.140625" style="7"/>
    <col min="19" max="19" width="18.140625" style="7" customWidth="1"/>
    <col min="20" max="20" width="8.7109375" customWidth="1"/>
    <col min="21" max="25" width="10.42578125" customWidth="1"/>
    <col min="30" max="30" width="7.42578125" customWidth="1"/>
    <col min="31" max="32" width="11.140625" customWidth="1"/>
    <col min="34" max="34" width="17.140625" customWidth="1"/>
  </cols>
  <sheetData>
    <row r="1" spans="1:19" x14ac:dyDescent="0.25">
      <c r="A1" t="s">
        <v>4</v>
      </c>
      <c r="B1" s="7" t="s">
        <v>5</v>
      </c>
      <c r="C1" s="7" t="s">
        <v>1</v>
      </c>
      <c r="D1" t="s">
        <v>3</v>
      </c>
      <c r="E1" t="s">
        <v>33</v>
      </c>
      <c r="F1" s="7" t="s">
        <v>34</v>
      </c>
      <c r="G1" s="7" t="s">
        <v>545</v>
      </c>
      <c r="H1" s="7" t="s">
        <v>0</v>
      </c>
      <c r="I1" s="7" t="s">
        <v>28</v>
      </c>
      <c r="J1" s="7" t="s">
        <v>2</v>
      </c>
      <c r="K1" s="7" t="s">
        <v>19</v>
      </c>
      <c r="L1" s="7" t="s">
        <v>100</v>
      </c>
      <c r="M1" s="7" t="s">
        <v>18</v>
      </c>
      <c r="N1" s="7" t="s">
        <v>116</v>
      </c>
      <c r="O1" s="7" t="s">
        <v>117</v>
      </c>
      <c r="P1" s="7" t="s">
        <v>10</v>
      </c>
      <c r="Q1" s="7" t="s">
        <v>83</v>
      </c>
      <c r="R1" s="7" t="s">
        <v>8</v>
      </c>
      <c r="S1" s="7" t="s">
        <v>126</v>
      </c>
    </row>
    <row r="2" spans="1:19" x14ac:dyDescent="0.25">
      <c r="A2" s="4"/>
      <c r="B2" s="7">
        <v>989276</v>
      </c>
      <c r="C2" s="7">
        <v>57</v>
      </c>
      <c r="D2" s="7" t="s">
        <v>7</v>
      </c>
      <c r="E2" s="7">
        <v>60</v>
      </c>
      <c r="F2" s="7">
        <v>1.65</v>
      </c>
      <c r="G2" s="7" t="s">
        <v>36</v>
      </c>
      <c r="H2" s="7" t="s">
        <v>26</v>
      </c>
      <c r="I2" s="7" t="s">
        <v>20</v>
      </c>
      <c r="J2" s="7" t="s">
        <v>20</v>
      </c>
      <c r="K2" s="7" t="s">
        <v>26</v>
      </c>
      <c r="L2" s="5">
        <v>0.57999999999999996</v>
      </c>
      <c r="M2" s="7" t="s">
        <v>791</v>
      </c>
      <c r="N2" s="7" t="s">
        <v>441</v>
      </c>
      <c r="O2" s="7">
        <v>35</v>
      </c>
      <c r="P2" s="7" t="s">
        <v>38</v>
      </c>
      <c r="Q2" s="7" t="s">
        <v>802</v>
      </c>
      <c r="R2" s="10" t="s">
        <v>39</v>
      </c>
      <c r="S2" s="7" t="s">
        <v>792</v>
      </c>
    </row>
    <row r="3" spans="1:19" x14ac:dyDescent="0.25">
      <c r="B3" s="7">
        <v>943518</v>
      </c>
      <c r="C3" s="7">
        <v>58</v>
      </c>
      <c r="D3" s="7" t="s">
        <v>7</v>
      </c>
      <c r="E3" s="7">
        <v>56</v>
      </c>
      <c r="F3" s="7">
        <v>1.67</v>
      </c>
      <c r="G3" s="7" t="s">
        <v>20</v>
      </c>
      <c r="H3" s="7" t="s">
        <v>26</v>
      </c>
      <c r="I3" s="7" t="s">
        <v>20</v>
      </c>
      <c r="J3" s="7" t="s">
        <v>26</v>
      </c>
      <c r="K3" s="7" t="s">
        <v>26</v>
      </c>
      <c r="L3" s="5">
        <v>0.57999999999999996</v>
      </c>
      <c r="M3" s="7">
        <v>37</v>
      </c>
      <c r="N3" s="7" t="s">
        <v>472</v>
      </c>
      <c r="O3" s="7">
        <v>37</v>
      </c>
      <c r="P3" s="5" t="s">
        <v>54</v>
      </c>
      <c r="Q3" s="7" t="s">
        <v>71</v>
      </c>
      <c r="R3" s="7" t="s">
        <v>9</v>
      </c>
      <c r="S3" s="7" t="s">
        <v>473</v>
      </c>
    </row>
    <row r="4" spans="1:19" s="2" customFormat="1" x14ac:dyDescent="0.25">
      <c r="B4" s="18">
        <v>924972</v>
      </c>
      <c r="C4" s="18">
        <v>74</v>
      </c>
      <c r="D4" s="18" t="s">
        <v>7</v>
      </c>
      <c r="E4" s="18">
        <v>78</v>
      </c>
      <c r="F4" s="18">
        <v>1.6</v>
      </c>
      <c r="G4" s="18" t="s">
        <v>20</v>
      </c>
      <c r="H4" s="18" t="s">
        <v>26</v>
      </c>
      <c r="I4" s="18" t="s">
        <v>26</v>
      </c>
      <c r="J4" s="18" t="s">
        <v>26</v>
      </c>
      <c r="K4" s="18" t="s">
        <v>20</v>
      </c>
      <c r="L4" s="18">
        <v>62</v>
      </c>
      <c r="M4" s="18" t="s">
        <v>465</v>
      </c>
      <c r="N4" s="18" t="s">
        <v>466</v>
      </c>
      <c r="O4" s="18">
        <v>32</v>
      </c>
      <c r="P4" s="18">
        <v>1.2</v>
      </c>
      <c r="Q4" s="18" t="s">
        <v>424</v>
      </c>
      <c r="R4" s="18" t="s">
        <v>26</v>
      </c>
      <c r="S4" s="18" t="s">
        <v>467</v>
      </c>
    </row>
    <row r="5" spans="1:19" x14ac:dyDescent="0.25">
      <c r="B5" s="7">
        <v>992885</v>
      </c>
      <c r="C5" s="7">
        <v>61</v>
      </c>
      <c r="D5" s="7" t="s">
        <v>7</v>
      </c>
      <c r="E5" s="7">
        <v>70</v>
      </c>
      <c r="F5" s="7">
        <v>1.7</v>
      </c>
      <c r="G5" s="7" t="s">
        <v>20</v>
      </c>
      <c r="H5" s="7" t="s">
        <v>26</v>
      </c>
      <c r="I5" s="7" t="s">
        <v>26</v>
      </c>
      <c r="J5" s="7" t="s">
        <v>26</v>
      </c>
      <c r="K5" s="7" t="s">
        <v>26</v>
      </c>
      <c r="L5" s="5">
        <v>0.6</v>
      </c>
      <c r="M5" s="7">
        <v>39</v>
      </c>
      <c r="N5" s="7" t="s">
        <v>412</v>
      </c>
      <c r="O5" s="7">
        <v>35</v>
      </c>
      <c r="P5" s="7" t="s">
        <v>759</v>
      </c>
      <c r="Q5" s="7" t="s">
        <v>760</v>
      </c>
      <c r="R5" s="7" t="s">
        <v>26</v>
      </c>
      <c r="S5" s="7" t="s">
        <v>761</v>
      </c>
    </row>
    <row r="6" spans="1:19" x14ac:dyDescent="0.25">
      <c r="B6" s="7">
        <v>866065</v>
      </c>
      <c r="C6" s="7">
        <v>46</v>
      </c>
      <c r="D6" s="7" t="s">
        <v>7</v>
      </c>
      <c r="E6" s="7">
        <v>92</v>
      </c>
      <c r="F6" s="7">
        <v>1.74</v>
      </c>
      <c r="G6" s="7" t="s">
        <v>20</v>
      </c>
      <c r="H6" s="7" t="s">
        <v>31</v>
      </c>
      <c r="I6" s="7" t="s">
        <v>31</v>
      </c>
      <c r="J6" s="7" t="s">
        <v>31</v>
      </c>
      <c r="K6" s="7" t="s">
        <v>31</v>
      </c>
      <c r="L6" s="5">
        <v>0.3</v>
      </c>
      <c r="M6" s="7">
        <v>48</v>
      </c>
      <c r="N6" s="7" t="s">
        <v>221</v>
      </c>
      <c r="O6" s="7">
        <v>34</v>
      </c>
      <c r="P6" s="5" t="s">
        <v>40</v>
      </c>
      <c r="Q6" s="7" t="s">
        <v>220</v>
      </c>
      <c r="R6" s="7" t="s">
        <v>31</v>
      </c>
      <c r="S6" s="7" t="s">
        <v>229</v>
      </c>
    </row>
    <row r="7" spans="1:19" s="4" customFormat="1" x14ac:dyDescent="0.25">
      <c r="A7"/>
      <c r="B7" s="7">
        <v>983646</v>
      </c>
      <c r="C7" s="7">
        <v>61</v>
      </c>
      <c r="D7" s="7" t="s">
        <v>7</v>
      </c>
      <c r="E7" s="7">
        <v>77</v>
      </c>
      <c r="F7" s="7">
        <v>1.7</v>
      </c>
      <c r="G7" s="7" t="s">
        <v>20</v>
      </c>
      <c r="H7" s="7" t="s">
        <v>20</v>
      </c>
      <c r="I7" s="7" t="s">
        <v>26</v>
      </c>
      <c r="J7" s="7" t="s">
        <v>26</v>
      </c>
      <c r="K7" s="7" t="s">
        <v>26</v>
      </c>
      <c r="L7" s="5">
        <v>0.56999999999999995</v>
      </c>
      <c r="M7" s="7">
        <v>37</v>
      </c>
      <c r="N7" s="7" t="s">
        <v>462</v>
      </c>
      <c r="O7" s="7">
        <v>31</v>
      </c>
      <c r="P7" s="7">
        <v>1.2</v>
      </c>
      <c r="Q7" s="7" t="s">
        <v>464</v>
      </c>
      <c r="R7" s="16" t="s">
        <v>39</v>
      </c>
      <c r="S7" s="7" t="s">
        <v>463</v>
      </c>
    </row>
    <row r="8" spans="1:19" x14ac:dyDescent="0.25">
      <c r="B8" s="7">
        <v>953703</v>
      </c>
      <c r="C8" s="7">
        <v>68</v>
      </c>
      <c r="D8" s="7" t="s">
        <v>7</v>
      </c>
      <c r="E8" s="7">
        <v>68</v>
      </c>
      <c r="F8" s="7">
        <v>1.64</v>
      </c>
      <c r="G8" s="7" t="s">
        <v>20</v>
      </c>
      <c r="H8" s="7" t="s">
        <v>26</v>
      </c>
      <c r="I8" s="7" t="s">
        <v>78</v>
      </c>
      <c r="J8" s="7" t="s">
        <v>26</v>
      </c>
      <c r="K8" s="7" t="s">
        <v>26</v>
      </c>
      <c r="L8" s="5">
        <v>0.33</v>
      </c>
      <c r="M8" s="7" t="s">
        <v>527</v>
      </c>
      <c r="N8" s="7">
        <v>63</v>
      </c>
      <c r="O8" s="7" t="s">
        <v>526</v>
      </c>
      <c r="P8" s="7" t="s">
        <v>43</v>
      </c>
      <c r="Q8" s="7" t="s">
        <v>525</v>
      </c>
      <c r="R8" s="10" t="s">
        <v>42</v>
      </c>
      <c r="S8" s="7" t="s">
        <v>528</v>
      </c>
    </row>
    <row r="9" spans="1:19" x14ac:dyDescent="0.25">
      <c r="A9" s="2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</row>
    <row r="10" spans="1:19" x14ac:dyDescent="0.25">
      <c r="B10" s="7">
        <v>960747</v>
      </c>
      <c r="C10" s="7">
        <v>77</v>
      </c>
      <c r="D10" s="7" t="s">
        <v>7</v>
      </c>
      <c r="E10" s="7">
        <v>75</v>
      </c>
      <c r="F10" s="7">
        <v>1.71</v>
      </c>
      <c r="G10" s="7" t="s">
        <v>20</v>
      </c>
      <c r="H10" s="7" t="s">
        <v>26</v>
      </c>
      <c r="I10" s="7" t="s">
        <v>26</v>
      </c>
      <c r="J10" s="7" t="s">
        <v>26</v>
      </c>
      <c r="K10" s="7" t="s">
        <v>20</v>
      </c>
      <c r="L10" s="5">
        <v>0.47</v>
      </c>
      <c r="M10" s="7" t="s">
        <v>468</v>
      </c>
      <c r="N10" s="7" t="s">
        <v>469</v>
      </c>
      <c r="O10" s="7">
        <v>37</v>
      </c>
      <c r="P10" s="7" t="s">
        <v>38</v>
      </c>
      <c r="Q10" s="7" t="s">
        <v>470</v>
      </c>
      <c r="R10" s="10" t="s">
        <v>39</v>
      </c>
      <c r="S10" s="7" t="s">
        <v>471</v>
      </c>
    </row>
    <row r="11" spans="1:19" x14ac:dyDescent="0.25">
      <c r="B11" s="7">
        <v>943238</v>
      </c>
      <c r="C11" s="7">
        <v>55</v>
      </c>
      <c r="D11" s="7" t="s">
        <v>7</v>
      </c>
      <c r="E11" s="7">
        <v>80</v>
      </c>
      <c r="F11" s="7">
        <v>178</v>
      </c>
      <c r="G11" s="7" t="s">
        <v>20</v>
      </c>
      <c r="H11" s="7" t="s">
        <v>26</v>
      </c>
      <c r="I11" s="7" t="s">
        <v>53</v>
      </c>
      <c r="J11" s="7" t="s">
        <v>26</v>
      </c>
      <c r="K11" s="7" t="s">
        <v>26</v>
      </c>
      <c r="L11" s="5">
        <v>0.62</v>
      </c>
      <c r="M11" s="7" t="s">
        <v>615</v>
      </c>
      <c r="N11" s="7" t="s">
        <v>466</v>
      </c>
      <c r="O11" s="7">
        <v>35</v>
      </c>
      <c r="P11" s="7" t="s">
        <v>57</v>
      </c>
      <c r="Q11" s="7" t="s">
        <v>582</v>
      </c>
      <c r="R11" s="10" t="s">
        <v>58</v>
      </c>
      <c r="S11" s="7" t="s">
        <v>616</v>
      </c>
    </row>
    <row r="12" spans="1:19" x14ac:dyDescent="0.25">
      <c r="B12" s="7">
        <v>943471</v>
      </c>
      <c r="C12" s="7">
        <v>59</v>
      </c>
      <c r="D12" s="7" t="s">
        <v>7</v>
      </c>
      <c r="E12" s="7">
        <v>70</v>
      </c>
      <c r="F12" s="7">
        <v>1.74</v>
      </c>
      <c r="G12" s="7" t="s">
        <v>20</v>
      </c>
      <c r="H12" s="7" t="s">
        <v>20</v>
      </c>
      <c r="I12" s="7" t="s">
        <v>20</v>
      </c>
      <c r="J12" s="7" t="s">
        <v>26</v>
      </c>
      <c r="K12" s="7" t="s">
        <v>20</v>
      </c>
      <c r="L12" s="5">
        <v>0.62</v>
      </c>
      <c r="M12" s="7">
        <v>38</v>
      </c>
      <c r="N12" s="7" t="s">
        <v>579</v>
      </c>
      <c r="O12" s="7">
        <v>34</v>
      </c>
      <c r="P12" s="7">
        <v>1</v>
      </c>
      <c r="Q12" s="7" t="s">
        <v>631</v>
      </c>
      <c r="R12" s="7" t="s">
        <v>26</v>
      </c>
      <c r="S12" s="7" t="s">
        <v>632</v>
      </c>
    </row>
    <row r="13" spans="1:19" x14ac:dyDescent="0.25">
      <c r="B13" s="7">
        <v>959448</v>
      </c>
      <c r="C13" s="7">
        <v>57</v>
      </c>
      <c r="D13" s="7" t="s">
        <v>7</v>
      </c>
      <c r="E13" s="7">
        <v>66</v>
      </c>
      <c r="F13" s="7">
        <v>169</v>
      </c>
      <c r="G13" s="7" t="s">
        <v>20</v>
      </c>
      <c r="H13" s="7" t="s">
        <v>26</v>
      </c>
      <c r="I13" s="7" t="s">
        <v>20</v>
      </c>
      <c r="J13" s="7" t="s">
        <v>26</v>
      </c>
      <c r="K13" s="7" t="s">
        <v>26</v>
      </c>
      <c r="L13" s="5">
        <v>0.37</v>
      </c>
      <c r="M13" s="7">
        <v>40</v>
      </c>
      <c r="N13" s="7" t="s">
        <v>216</v>
      </c>
      <c r="O13" s="7">
        <v>41</v>
      </c>
      <c r="P13" s="7" t="s">
        <v>60</v>
      </c>
      <c r="Q13" s="7" t="s">
        <v>402</v>
      </c>
      <c r="R13" s="10" t="s">
        <v>30</v>
      </c>
      <c r="S13" s="7" t="s">
        <v>461</v>
      </c>
    </row>
    <row r="14" spans="1:19" x14ac:dyDescent="0.25">
      <c r="B14" s="7">
        <v>962211</v>
      </c>
      <c r="C14" s="7">
        <v>63</v>
      </c>
      <c r="D14" s="7" t="s">
        <v>7</v>
      </c>
      <c r="E14" s="7">
        <v>125</v>
      </c>
      <c r="F14" s="7">
        <v>1.85</v>
      </c>
      <c r="G14" s="7" t="s">
        <v>20</v>
      </c>
      <c r="H14" s="7" t="s">
        <v>26</v>
      </c>
      <c r="I14" s="7" t="s">
        <v>26</v>
      </c>
      <c r="J14" s="7" t="s">
        <v>26</v>
      </c>
      <c r="K14" s="7" t="s">
        <v>26</v>
      </c>
      <c r="L14" s="5">
        <v>0.65</v>
      </c>
      <c r="M14" s="7">
        <v>40</v>
      </c>
      <c r="N14" s="7" t="s">
        <v>458</v>
      </c>
      <c r="O14" s="7">
        <v>40</v>
      </c>
      <c r="P14" s="7">
        <v>1</v>
      </c>
      <c r="Q14" s="7" t="s">
        <v>459</v>
      </c>
      <c r="R14" s="7" t="s">
        <v>77</v>
      </c>
      <c r="S14" s="7" t="s">
        <v>460</v>
      </c>
    </row>
    <row r="15" spans="1:19" x14ac:dyDescent="0.25">
      <c r="B15" s="7">
        <v>984103</v>
      </c>
      <c r="C15" s="7">
        <v>60</v>
      </c>
      <c r="D15" s="7" t="s">
        <v>7</v>
      </c>
      <c r="E15" s="7">
        <v>93</v>
      </c>
      <c r="F15" s="7">
        <v>1.73</v>
      </c>
      <c r="G15" s="7" t="s">
        <v>20</v>
      </c>
      <c r="H15" s="7" t="s">
        <v>26</v>
      </c>
      <c r="I15" s="7" t="s">
        <v>52</v>
      </c>
      <c r="J15" s="7" t="s">
        <v>26</v>
      </c>
      <c r="K15" s="7" t="s">
        <v>26</v>
      </c>
      <c r="L15" s="5">
        <v>0.56000000000000005</v>
      </c>
      <c r="M15" s="7">
        <v>45</v>
      </c>
      <c r="N15" s="7">
        <v>55</v>
      </c>
      <c r="O15" s="7">
        <v>34</v>
      </c>
      <c r="P15" s="7" t="s">
        <v>29</v>
      </c>
      <c r="Q15" s="7" t="s">
        <v>553</v>
      </c>
      <c r="R15" s="7" t="s">
        <v>26</v>
      </c>
      <c r="S15" s="7" t="s">
        <v>554</v>
      </c>
    </row>
    <row r="16" spans="1:19" x14ac:dyDescent="0.25">
      <c r="A16" s="4"/>
      <c r="B16" s="7">
        <v>586705</v>
      </c>
      <c r="C16" s="7">
        <v>61</v>
      </c>
      <c r="D16" s="7" t="s">
        <v>7</v>
      </c>
      <c r="E16" s="7">
        <v>67</v>
      </c>
      <c r="F16" s="7">
        <v>1.55</v>
      </c>
      <c r="G16" s="7" t="s">
        <v>20</v>
      </c>
      <c r="H16" s="7" t="s">
        <v>20</v>
      </c>
      <c r="I16" s="7" t="s">
        <v>26</v>
      </c>
      <c r="J16" s="7" t="s">
        <v>26</v>
      </c>
      <c r="K16" s="7" t="s">
        <v>26</v>
      </c>
      <c r="L16" s="5">
        <v>0.56000000000000005</v>
      </c>
      <c r="M16" s="7" t="s">
        <v>476</v>
      </c>
      <c r="N16" s="7" t="s">
        <v>472</v>
      </c>
      <c r="O16" s="7">
        <v>34</v>
      </c>
      <c r="P16" s="7">
        <v>1.9</v>
      </c>
      <c r="Q16" s="24" t="s">
        <v>804</v>
      </c>
      <c r="R16" s="7" t="s">
        <v>26</v>
      </c>
      <c r="S16" s="7" t="s">
        <v>796</v>
      </c>
    </row>
    <row r="17" spans="2:19" x14ac:dyDescent="0.25">
      <c r="B17" s="7">
        <v>914863</v>
      </c>
      <c r="C17" s="7">
        <v>61</v>
      </c>
      <c r="D17" s="7" t="s">
        <v>6</v>
      </c>
      <c r="E17" s="7">
        <v>73</v>
      </c>
      <c r="F17" s="7">
        <v>1.62</v>
      </c>
      <c r="G17" s="7" t="s">
        <v>20</v>
      </c>
      <c r="H17" s="7" t="s">
        <v>20</v>
      </c>
      <c r="I17" s="7" t="s">
        <v>26</v>
      </c>
      <c r="J17" s="7" t="s">
        <v>26</v>
      </c>
      <c r="K17" s="7" t="s">
        <v>31</v>
      </c>
      <c r="L17" s="5">
        <v>0.62</v>
      </c>
      <c r="M17" s="7">
        <v>35</v>
      </c>
      <c r="N17" s="7" t="s">
        <v>472</v>
      </c>
      <c r="O17" s="7">
        <v>33</v>
      </c>
      <c r="P17" s="7">
        <v>1.2</v>
      </c>
      <c r="Q17" s="7" t="s">
        <v>480</v>
      </c>
      <c r="R17" s="10" t="s">
        <v>45</v>
      </c>
      <c r="S17" s="7" t="s">
        <v>481</v>
      </c>
    </row>
    <row r="18" spans="2:19" x14ac:dyDescent="0.25">
      <c r="B18" s="7">
        <v>927214</v>
      </c>
      <c r="C18" s="7">
        <v>69</v>
      </c>
      <c r="D18" s="7" t="s">
        <v>7</v>
      </c>
      <c r="E18" s="7">
        <v>106</v>
      </c>
      <c r="F18" s="7">
        <v>1.76</v>
      </c>
      <c r="G18" s="7" t="s">
        <v>20</v>
      </c>
      <c r="H18" s="7" t="s">
        <v>20</v>
      </c>
      <c r="I18" s="7" t="s">
        <v>26</v>
      </c>
      <c r="J18" s="7" t="s">
        <v>26</v>
      </c>
      <c r="K18" s="7" t="s">
        <v>31</v>
      </c>
      <c r="L18" s="6">
        <v>0.69</v>
      </c>
      <c r="M18" s="7">
        <v>53</v>
      </c>
      <c r="N18" s="7" t="s">
        <v>590</v>
      </c>
      <c r="O18" s="7">
        <v>37</v>
      </c>
      <c r="P18" s="5" t="s">
        <v>51</v>
      </c>
      <c r="Q18" s="7" t="s">
        <v>591</v>
      </c>
      <c r="R18" s="13" t="s">
        <v>26</v>
      </c>
      <c r="S18" s="7" t="s">
        <v>589</v>
      </c>
    </row>
    <row r="19" spans="2:19" x14ac:dyDescent="0.25">
      <c r="B19" s="7">
        <v>946012</v>
      </c>
      <c r="C19" s="7">
        <v>60</v>
      </c>
      <c r="D19" s="7" t="s">
        <v>7</v>
      </c>
      <c r="E19" s="7">
        <v>70</v>
      </c>
      <c r="F19" s="7">
        <v>171</v>
      </c>
      <c r="G19" s="7" t="s">
        <v>20</v>
      </c>
      <c r="H19" s="7" t="s">
        <v>26</v>
      </c>
      <c r="I19" s="7" t="s">
        <v>20</v>
      </c>
      <c r="J19" s="7" t="s">
        <v>26</v>
      </c>
      <c r="K19" s="7" t="s">
        <v>26</v>
      </c>
      <c r="L19" s="5">
        <v>0.57999999999999996</v>
      </c>
      <c r="M19" s="7" t="s">
        <v>393</v>
      </c>
      <c r="N19" s="7" t="s">
        <v>394</v>
      </c>
      <c r="O19" s="7">
        <v>30</v>
      </c>
      <c r="P19" s="7" t="s">
        <v>60</v>
      </c>
      <c r="Q19" s="7" t="s">
        <v>395</v>
      </c>
      <c r="R19" s="7" t="s">
        <v>26</v>
      </c>
      <c r="S19" s="7" t="s">
        <v>409</v>
      </c>
    </row>
    <row r="20" spans="2:19" x14ac:dyDescent="0.25">
      <c r="B20" s="7">
        <v>924988</v>
      </c>
      <c r="C20" s="7">
        <v>62</v>
      </c>
      <c r="D20" s="7" t="s">
        <v>7</v>
      </c>
      <c r="E20" s="7">
        <v>80</v>
      </c>
      <c r="F20" s="7">
        <v>1.68</v>
      </c>
      <c r="G20" s="7" t="s">
        <v>20</v>
      </c>
      <c r="H20" s="7" t="s">
        <v>26</v>
      </c>
      <c r="I20" s="7" t="s">
        <v>20</v>
      </c>
      <c r="J20" s="7" t="s">
        <v>26</v>
      </c>
      <c r="K20" s="7" t="s">
        <v>26</v>
      </c>
      <c r="L20" s="5">
        <v>0.66</v>
      </c>
      <c r="M20" s="7">
        <v>38</v>
      </c>
      <c r="N20" s="7" t="s">
        <v>454</v>
      </c>
      <c r="O20" s="7">
        <v>38</v>
      </c>
      <c r="P20" s="5" t="s">
        <v>43</v>
      </c>
      <c r="Q20" s="7" t="s">
        <v>455</v>
      </c>
      <c r="R20" s="7" t="s">
        <v>26</v>
      </c>
      <c r="S20" s="7" t="s">
        <v>452</v>
      </c>
    </row>
    <row r="21" spans="2:19" x14ac:dyDescent="0.25">
      <c r="B21" s="7">
        <v>793196</v>
      </c>
      <c r="C21" s="7">
        <v>59</v>
      </c>
      <c r="D21" s="7" t="s">
        <v>7</v>
      </c>
      <c r="E21" s="7">
        <v>70</v>
      </c>
      <c r="F21" s="7">
        <v>155</v>
      </c>
      <c r="G21" s="7" t="s">
        <v>20</v>
      </c>
      <c r="H21" s="7" t="s">
        <v>20</v>
      </c>
      <c r="I21" s="7" t="s">
        <v>26</v>
      </c>
      <c r="J21" s="7" t="s">
        <v>26</v>
      </c>
      <c r="K21" s="7" t="s">
        <v>26</v>
      </c>
      <c r="L21" s="5">
        <v>0.66</v>
      </c>
      <c r="M21" s="7">
        <v>33</v>
      </c>
      <c r="N21" s="7" t="s">
        <v>182</v>
      </c>
      <c r="O21" s="7">
        <v>30</v>
      </c>
      <c r="P21" s="7" t="s">
        <v>38</v>
      </c>
      <c r="Q21" s="7" t="s">
        <v>478</v>
      </c>
      <c r="R21" s="7" t="s">
        <v>9</v>
      </c>
      <c r="S21" s="7" t="s">
        <v>479</v>
      </c>
    </row>
    <row r="22" spans="2:19" ht="14.25" customHeight="1" x14ac:dyDescent="0.25">
      <c r="B22" s="7">
        <v>955515</v>
      </c>
      <c r="C22" s="7">
        <v>70</v>
      </c>
      <c r="D22" s="7" t="s">
        <v>7</v>
      </c>
      <c r="E22" s="7">
        <v>79</v>
      </c>
      <c r="F22" s="7">
        <v>165</v>
      </c>
      <c r="G22" s="7" t="s">
        <v>20</v>
      </c>
      <c r="H22" s="7" t="s">
        <v>26</v>
      </c>
      <c r="I22" s="7" t="s">
        <v>78</v>
      </c>
      <c r="J22" s="7" t="s">
        <v>26</v>
      </c>
      <c r="K22" s="7" t="s">
        <v>21</v>
      </c>
      <c r="L22" s="5">
        <v>0.57999999999999996</v>
      </c>
      <c r="M22" s="7" t="s">
        <v>401</v>
      </c>
      <c r="N22" s="7" t="s">
        <v>394</v>
      </c>
      <c r="O22" s="7">
        <v>37</v>
      </c>
      <c r="P22" s="7" t="s">
        <v>51</v>
      </c>
      <c r="Q22" s="7" t="s">
        <v>402</v>
      </c>
      <c r="R22" s="10" t="s">
        <v>39</v>
      </c>
      <c r="S22" s="7" t="s">
        <v>410</v>
      </c>
    </row>
    <row r="23" spans="2:19" ht="15.75" customHeight="1" x14ac:dyDescent="0.25">
      <c r="B23" s="7">
        <v>989863</v>
      </c>
      <c r="C23" s="7">
        <v>72</v>
      </c>
      <c r="D23" s="7" t="s">
        <v>6</v>
      </c>
      <c r="E23" s="7">
        <v>58</v>
      </c>
      <c r="F23" s="7">
        <v>1.5</v>
      </c>
      <c r="G23" s="7" t="s">
        <v>36</v>
      </c>
      <c r="H23" s="7" t="s">
        <v>36</v>
      </c>
      <c r="I23" s="7" t="s">
        <v>26</v>
      </c>
      <c r="J23" s="7" t="s">
        <v>638</v>
      </c>
      <c r="K23" s="7" t="s">
        <v>26</v>
      </c>
      <c r="L23" s="5">
        <v>0.62</v>
      </c>
      <c r="M23" s="7">
        <v>40</v>
      </c>
      <c r="N23" s="7" t="s">
        <v>765</v>
      </c>
      <c r="O23" s="7">
        <v>30</v>
      </c>
      <c r="P23" s="7">
        <v>1.2</v>
      </c>
      <c r="Q23" s="7" t="s">
        <v>766</v>
      </c>
      <c r="R23" s="7" t="s">
        <v>26</v>
      </c>
      <c r="S23" s="7" t="s">
        <v>767</v>
      </c>
    </row>
    <row r="24" spans="2:19" x14ac:dyDescent="0.25">
      <c r="B24" s="7">
        <v>981660</v>
      </c>
      <c r="C24" s="7">
        <v>67</v>
      </c>
      <c r="D24" s="7" t="s">
        <v>7</v>
      </c>
      <c r="E24" s="7">
        <v>67</v>
      </c>
      <c r="F24" s="7">
        <v>1.6</v>
      </c>
      <c r="G24" s="7" t="s">
        <v>20</v>
      </c>
      <c r="H24" s="7" t="s">
        <v>9</v>
      </c>
      <c r="I24" s="7" t="s">
        <v>53</v>
      </c>
      <c r="J24" s="7" t="s">
        <v>26</v>
      </c>
      <c r="K24" s="7" t="s">
        <v>26</v>
      </c>
      <c r="L24" s="5">
        <v>0.54</v>
      </c>
      <c r="M24" s="7">
        <v>39</v>
      </c>
      <c r="N24" s="7" t="s">
        <v>770</v>
      </c>
      <c r="O24" s="7">
        <v>63</v>
      </c>
      <c r="P24" s="7">
        <v>1.3</v>
      </c>
      <c r="Q24" s="7" t="s">
        <v>771</v>
      </c>
      <c r="R24" s="7" t="s">
        <v>26</v>
      </c>
      <c r="S24" s="7" t="s">
        <v>772</v>
      </c>
    </row>
    <row r="25" spans="2:19" x14ac:dyDescent="0.25">
      <c r="B25" s="7">
        <v>986928</v>
      </c>
      <c r="C25" s="7">
        <v>50</v>
      </c>
      <c r="D25" s="7" t="s">
        <v>7</v>
      </c>
      <c r="E25" s="7">
        <v>75</v>
      </c>
      <c r="F25" s="7">
        <v>1.68</v>
      </c>
      <c r="G25" s="7" t="s">
        <v>20</v>
      </c>
      <c r="H25" s="7" t="s">
        <v>20</v>
      </c>
      <c r="I25" s="7" t="s">
        <v>26</v>
      </c>
      <c r="J25" s="7" t="s">
        <v>26</v>
      </c>
      <c r="K25" s="7" t="s">
        <v>26</v>
      </c>
      <c r="L25" s="5">
        <v>0.55000000000000004</v>
      </c>
      <c r="M25" s="7">
        <v>35</v>
      </c>
      <c r="N25" s="7">
        <v>50</v>
      </c>
      <c r="O25" s="7">
        <v>37</v>
      </c>
      <c r="P25" s="7">
        <v>1.2</v>
      </c>
      <c r="Q25" s="7" t="s">
        <v>500</v>
      </c>
      <c r="R25" s="7" t="s">
        <v>26</v>
      </c>
      <c r="S25" s="7" t="s">
        <v>552</v>
      </c>
    </row>
    <row r="26" spans="2:19" x14ac:dyDescent="0.25">
      <c r="B26" s="7">
        <v>950014</v>
      </c>
      <c r="C26" s="7">
        <v>50</v>
      </c>
      <c r="D26" s="7" t="s">
        <v>7</v>
      </c>
      <c r="E26" s="7">
        <v>68</v>
      </c>
      <c r="F26" s="7">
        <v>1.7</v>
      </c>
      <c r="G26" s="7" t="s">
        <v>20</v>
      </c>
      <c r="H26" s="7" t="s">
        <v>26</v>
      </c>
      <c r="I26" s="7" t="s">
        <v>20</v>
      </c>
      <c r="J26" s="7" t="s">
        <v>26</v>
      </c>
      <c r="K26" s="7" t="s">
        <v>26</v>
      </c>
      <c r="L26" s="5">
        <v>0.49</v>
      </c>
      <c r="M26" s="7" t="s">
        <v>603</v>
      </c>
      <c r="N26" s="7">
        <v>54</v>
      </c>
      <c r="O26" s="7">
        <v>40</v>
      </c>
      <c r="P26" s="7">
        <v>4.9000000000000004</v>
      </c>
      <c r="Q26" s="7" t="s">
        <v>402</v>
      </c>
      <c r="R26" s="7" t="s">
        <v>9</v>
      </c>
      <c r="S26" s="7" t="s">
        <v>604</v>
      </c>
    </row>
    <row r="27" spans="2:19" x14ac:dyDescent="0.25">
      <c r="B27" s="7">
        <v>452567</v>
      </c>
      <c r="C27" s="7">
        <v>67</v>
      </c>
      <c r="D27" s="7" t="s">
        <v>7</v>
      </c>
      <c r="E27" s="7">
        <v>65</v>
      </c>
      <c r="F27" s="7">
        <v>1.66</v>
      </c>
      <c r="G27" s="7" t="s">
        <v>20</v>
      </c>
      <c r="H27" s="7" t="s">
        <v>26</v>
      </c>
      <c r="I27" s="7" t="s">
        <v>26</v>
      </c>
      <c r="J27" s="7" t="s">
        <v>26</v>
      </c>
      <c r="K27" s="7" t="s">
        <v>31</v>
      </c>
      <c r="L27" s="5">
        <v>0.39</v>
      </c>
      <c r="M27" s="7">
        <v>42</v>
      </c>
      <c r="N27" s="7" t="s">
        <v>394</v>
      </c>
      <c r="O27" s="7">
        <v>35</v>
      </c>
      <c r="P27" s="7">
        <v>1.2</v>
      </c>
      <c r="Q27" s="7" t="s">
        <v>597</v>
      </c>
      <c r="R27" s="10" t="s">
        <v>44</v>
      </c>
      <c r="S27" s="7" t="s">
        <v>598</v>
      </c>
    </row>
    <row r="28" spans="2:19" x14ac:dyDescent="0.25">
      <c r="B28" s="7">
        <v>981944</v>
      </c>
      <c r="C28" s="7">
        <v>58</v>
      </c>
      <c r="D28" s="7" t="s">
        <v>6</v>
      </c>
      <c r="E28" s="7">
        <v>55</v>
      </c>
      <c r="F28" s="7">
        <v>1.56</v>
      </c>
      <c r="G28" s="7" t="s">
        <v>26</v>
      </c>
      <c r="H28" s="7" t="s">
        <v>26</v>
      </c>
      <c r="I28" s="7" t="s">
        <v>20</v>
      </c>
      <c r="J28" s="7" t="s">
        <v>20</v>
      </c>
      <c r="K28" s="7" t="s">
        <v>26</v>
      </c>
      <c r="L28" s="5">
        <v>0.66</v>
      </c>
      <c r="M28" s="7">
        <v>33</v>
      </c>
      <c r="N28" s="7" t="s">
        <v>517</v>
      </c>
      <c r="O28" s="7">
        <v>30</v>
      </c>
      <c r="P28" s="7">
        <v>1.2</v>
      </c>
      <c r="Q28" s="7" t="s">
        <v>768</v>
      </c>
      <c r="R28" s="7" t="s">
        <v>26</v>
      </c>
      <c r="S28" s="7" t="s">
        <v>769</v>
      </c>
    </row>
    <row r="29" spans="2:19" x14ac:dyDescent="0.25">
      <c r="B29" s="7">
        <v>962210</v>
      </c>
      <c r="C29" s="7">
        <v>55</v>
      </c>
      <c r="D29" s="7" t="s">
        <v>6</v>
      </c>
      <c r="E29" s="7">
        <v>71</v>
      </c>
      <c r="F29" s="7">
        <v>155</v>
      </c>
      <c r="G29" s="7" t="s">
        <v>20</v>
      </c>
      <c r="H29" s="7" t="s">
        <v>26</v>
      </c>
      <c r="I29" s="7" t="s">
        <v>20</v>
      </c>
      <c r="J29" s="7" t="s">
        <v>26</v>
      </c>
      <c r="K29" s="7" t="s">
        <v>26</v>
      </c>
      <c r="L29" s="5">
        <v>0.55000000000000004</v>
      </c>
      <c r="M29" s="7">
        <v>44</v>
      </c>
      <c r="N29" s="7" t="s">
        <v>497</v>
      </c>
      <c r="O29" s="7">
        <v>34</v>
      </c>
      <c r="P29" s="7">
        <v>1.3</v>
      </c>
      <c r="Q29" s="7" t="s">
        <v>498</v>
      </c>
      <c r="R29" s="7" t="s">
        <v>9</v>
      </c>
      <c r="S29" s="7" t="s">
        <v>499</v>
      </c>
    </row>
    <row r="30" spans="2:19" x14ac:dyDescent="0.25">
      <c r="B30" s="7">
        <v>935244</v>
      </c>
      <c r="C30" s="7">
        <v>57</v>
      </c>
      <c r="D30" s="7" t="s">
        <v>7</v>
      </c>
      <c r="E30" s="7">
        <v>85</v>
      </c>
      <c r="F30" s="7">
        <v>173</v>
      </c>
      <c r="G30" s="7" t="s">
        <v>36</v>
      </c>
      <c r="H30" s="7" t="s">
        <v>20</v>
      </c>
      <c r="I30" s="7" t="s">
        <v>20</v>
      </c>
      <c r="J30" s="7" t="s">
        <v>26</v>
      </c>
      <c r="K30" s="7" t="s">
        <v>21</v>
      </c>
      <c r="L30" s="5">
        <v>0.65</v>
      </c>
      <c r="M30" s="7">
        <v>41</v>
      </c>
      <c r="N30" s="7" t="s">
        <v>587</v>
      </c>
      <c r="O30" s="7">
        <v>37</v>
      </c>
      <c r="P30" s="5" t="s">
        <v>65</v>
      </c>
      <c r="Q30" s="7" t="s">
        <v>592</v>
      </c>
      <c r="R30" s="7" t="s">
        <v>26</v>
      </c>
      <c r="S30" s="7" t="s">
        <v>593</v>
      </c>
    </row>
    <row r="31" spans="2:19" x14ac:dyDescent="0.25">
      <c r="B31" s="7">
        <v>963546</v>
      </c>
      <c r="C31" s="7">
        <v>70</v>
      </c>
      <c r="D31" s="7" t="s">
        <v>7</v>
      </c>
      <c r="E31" s="7">
        <v>91</v>
      </c>
      <c r="F31" s="7">
        <v>1.73</v>
      </c>
      <c r="G31" s="7" t="s">
        <v>20</v>
      </c>
      <c r="H31" s="7" t="s">
        <v>20</v>
      </c>
      <c r="I31" s="7" t="s">
        <v>26</v>
      </c>
      <c r="J31" s="7" t="s">
        <v>26</v>
      </c>
      <c r="K31" s="7" t="s">
        <v>9</v>
      </c>
      <c r="L31" s="5">
        <v>0.57999999999999996</v>
      </c>
      <c r="M31" s="7">
        <v>44</v>
      </c>
      <c r="N31" s="7">
        <v>55</v>
      </c>
      <c r="O31" s="7">
        <v>37</v>
      </c>
      <c r="P31" s="7" t="s">
        <v>546</v>
      </c>
      <c r="Q31" s="7" t="s">
        <v>547</v>
      </c>
      <c r="R31" s="10" t="s">
        <v>482</v>
      </c>
      <c r="S31" s="7" t="s">
        <v>548</v>
      </c>
    </row>
    <row r="32" spans="2:19" x14ac:dyDescent="0.25">
      <c r="B32" s="7">
        <v>588377</v>
      </c>
      <c r="C32" s="7">
        <v>64</v>
      </c>
      <c r="D32" s="7" t="s">
        <v>7</v>
      </c>
      <c r="E32" s="7">
        <v>68</v>
      </c>
      <c r="F32" s="7">
        <v>161</v>
      </c>
      <c r="H32" s="7" t="s">
        <v>9</v>
      </c>
      <c r="I32" s="7" t="s">
        <v>9</v>
      </c>
      <c r="J32" s="7" t="s">
        <v>26</v>
      </c>
      <c r="K32" s="7" t="s">
        <v>26</v>
      </c>
      <c r="L32" s="5">
        <v>0.39</v>
      </c>
      <c r="M32" s="7">
        <v>58</v>
      </c>
      <c r="N32" s="7" t="s">
        <v>472</v>
      </c>
      <c r="O32" s="7">
        <v>35</v>
      </c>
      <c r="P32" s="7">
        <v>1.2</v>
      </c>
      <c r="Q32" s="7" t="s">
        <v>494</v>
      </c>
      <c r="R32" s="10" t="s">
        <v>30</v>
      </c>
    </row>
    <row r="33" spans="1:19" x14ac:dyDescent="0.25">
      <c r="B33" s="7">
        <v>992180</v>
      </c>
      <c r="C33" s="7">
        <v>57</v>
      </c>
      <c r="D33" s="7" t="s">
        <v>7</v>
      </c>
      <c r="E33" s="7">
        <v>91</v>
      </c>
      <c r="F33" s="7">
        <v>1.69</v>
      </c>
      <c r="G33" s="7" t="s">
        <v>20</v>
      </c>
      <c r="H33" s="7" t="s">
        <v>20</v>
      </c>
      <c r="I33" s="7" t="s">
        <v>59</v>
      </c>
      <c r="J33" s="7" t="s">
        <v>26</v>
      </c>
      <c r="K33" s="7" t="s">
        <v>26</v>
      </c>
      <c r="L33" s="5">
        <v>0.6</v>
      </c>
      <c r="M33" s="7" t="s">
        <v>776</v>
      </c>
      <c r="N33" s="7" t="s">
        <v>568</v>
      </c>
      <c r="O33" s="7">
        <v>34</v>
      </c>
      <c r="P33" s="7" t="s">
        <v>60</v>
      </c>
      <c r="Q33" s="7" t="s">
        <v>777</v>
      </c>
      <c r="R33" s="7" t="s">
        <v>26</v>
      </c>
      <c r="S33" s="7" t="s">
        <v>778</v>
      </c>
    </row>
    <row r="34" spans="1:19" x14ac:dyDescent="0.25">
      <c r="B34" s="7">
        <v>938245</v>
      </c>
      <c r="C34" s="7">
        <v>53</v>
      </c>
      <c r="D34" s="7" t="s">
        <v>6</v>
      </c>
      <c r="E34" s="7">
        <v>94</v>
      </c>
      <c r="F34" s="7">
        <v>1.71</v>
      </c>
      <c r="G34" s="7" t="s">
        <v>20</v>
      </c>
      <c r="H34" s="7" t="s">
        <v>20</v>
      </c>
      <c r="I34" s="7" t="s">
        <v>49</v>
      </c>
      <c r="J34" s="7" t="s">
        <v>26</v>
      </c>
      <c r="K34" s="7" t="s">
        <v>26</v>
      </c>
      <c r="L34" s="5">
        <v>0.6</v>
      </c>
      <c r="M34" s="7">
        <v>45</v>
      </c>
      <c r="N34" s="7" t="s">
        <v>216</v>
      </c>
      <c r="O34" s="7">
        <v>27</v>
      </c>
      <c r="P34" s="5" t="s">
        <v>51</v>
      </c>
      <c r="Q34" s="7" t="s">
        <v>582</v>
      </c>
      <c r="R34" s="7" t="s">
        <v>26</v>
      </c>
      <c r="S34" s="7" t="s">
        <v>583</v>
      </c>
    </row>
    <row r="35" spans="1:19" ht="18.75" customHeight="1" x14ac:dyDescent="0.25">
      <c r="B35" s="7">
        <v>959617</v>
      </c>
      <c r="C35" s="7">
        <v>78</v>
      </c>
      <c r="D35" s="7" t="s">
        <v>6</v>
      </c>
      <c r="E35" s="7">
        <v>46</v>
      </c>
      <c r="F35" s="7">
        <v>1.58</v>
      </c>
      <c r="G35" s="7" t="s">
        <v>36</v>
      </c>
      <c r="H35" s="7" t="s">
        <v>639</v>
      </c>
      <c r="I35" s="7" t="s">
        <v>20</v>
      </c>
      <c r="J35" s="7" t="s">
        <v>26</v>
      </c>
      <c r="K35" s="7" t="s">
        <v>26</v>
      </c>
      <c r="L35" s="5">
        <v>0.6</v>
      </c>
      <c r="M35" s="7">
        <v>37</v>
      </c>
      <c r="N35" s="7" t="s">
        <v>640</v>
      </c>
      <c r="O35" s="7">
        <v>33</v>
      </c>
      <c r="P35" s="7">
        <v>1.2</v>
      </c>
      <c r="Q35" s="7" t="s">
        <v>641</v>
      </c>
      <c r="R35" s="7" t="s">
        <v>26</v>
      </c>
      <c r="S35" s="7">
        <v>10.1</v>
      </c>
    </row>
    <row r="36" spans="1:19" s="4" customFormat="1" x14ac:dyDescent="0.25">
      <c r="A36"/>
      <c r="B36" s="7">
        <v>977867</v>
      </c>
      <c r="C36" s="7">
        <v>48</v>
      </c>
      <c r="D36" s="7" t="s">
        <v>7</v>
      </c>
      <c r="E36" s="7">
        <v>80</v>
      </c>
      <c r="F36" s="7">
        <v>161</v>
      </c>
      <c r="G36" s="7" t="s">
        <v>20</v>
      </c>
      <c r="H36" s="7" t="s">
        <v>20</v>
      </c>
      <c r="I36" s="7" t="s">
        <v>26</v>
      </c>
      <c r="J36" s="7" t="s">
        <v>26</v>
      </c>
      <c r="K36" s="7" t="s">
        <v>26</v>
      </c>
      <c r="L36" s="5">
        <v>0.49</v>
      </c>
      <c r="M36" s="7" t="s">
        <v>509</v>
      </c>
      <c r="N36" s="7">
        <v>52</v>
      </c>
      <c r="O36" s="7">
        <v>27</v>
      </c>
      <c r="P36" s="7" t="s">
        <v>60</v>
      </c>
      <c r="Q36" s="7" t="s">
        <v>510</v>
      </c>
      <c r="R36" s="7" t="s">
        <v>26</v>
      </c>
      <c r="S36" s="7" t="s">
        <v>512</v>
      </c>
    </row>
    <row r="37" spans="1:19" x14ac:dyDescent="0.25">
      <c r="B37" s="7">
        <v>973821</v>
      </c>
      <c r="C37" s="7">
        <v>63</v>
      </c>
      <c r="D37" s="7" t="s">
        <v>7</v>
      </c>
      <c r="E37" s="7">
        <v>94</v>
      </c>
      <c r="F37" s="7">
        <v>1.65</v>
      </c>
      <c r="G37" s="7" t="s">
        <v>20</v>
      </c>
      <c r="H37" s="7" t="s">
        <v>20</v>
      </c>
      <c r="I37" s="7" t="s">
        <v>20</v>
      </c>
      <c r="J37" s="7" t="s">
        <v>26</v>
      </c>
      <c r="K37" s="7" t="s">
        <v>26</v>
      </c>
      <c r="L37" s="5">
        <v>0.59</v>
      </c>
      <c r="M37" s="7" t="s">
        <v>529</v>
      </c>
      <c r="N37" s="7" t="s">
        <v>530</v>
      </c>
      <c r="O37" s="7">
        <v>37</v>
      </c>
      <c r="P37" s="7" t="s">
        <v>60</v>
      </c>
      <c r="Q37" s="7" t="s">
        <v>531</v>
      </c>
      <c r="R37" s="7" t="s">
        <v>26</v>
      </c>
      <c r="S37" s="7" t="s">
        <v>607</v>
      </c>
    </row>
    <row r="38" spans="1:19" x14ac:dyDescent="0.25">
      <c r="A38" s="4"/>
      <c r="B38" s="13">
        <v>936944</v>
      </c>
      <c r="C38" s="13">
        <v>53</v>
      </c>
      <c r="D38" s="13" t="s">
        <v>7</v>
      </c>
      <c r="E38" s="13">
        <v>89</v>
      </c>
      <c r="F38" s="13">
        <v>176</v>
      </c>
      <c r="G38" s="13"/>
      <c r="H38" s="13" t="s">
        <v>9</v>
      </c>
      <c r="I38" s="13" t="s">
        <v>26</v>
      </c>
      <c r="J38" s="13" t="s">
        <v>68</v>
      </c>
      <c r="K38" s="13" t="s">
        <v>31</v>
      </c>
      <c r="L38" s="9">
        <v>0.62</v>
      </c>
      <c r="M38" s="13">
        <v>45</v>
      </c>
      <c r="N38" s="13" t="s">
        <v>476</v>
      </c>
      <c r="O38" s="13">
        <v>34</v>
      </c>
      <c r="P38" s="9" t="s">
        <v>51</v>
      </c>
      <c r="Q38" s="13" t="s">
        <v>72</v>
      </c>
      <c r="R38" s="13" t="s">
        <v>26</v>
      </c>
      <c r="S38" s="13" t="s">
        <v>477</v>
      </c>
    </row>
    <row r="39" spans="1:19" x14ac:dyDescent="0.25">
      <c r="B39" s="7">
        <v>940543</v>
      </c>
      <c r="C39" s="7">
        <v>71</v>
      </c>
      <c r="D39" s="7" t="s">
        <v>7</v>
      </c>
      <c r="E39" s="7">
        <v>76</v>
      </c>
      <c r="F39" s="7">
        <v>170</v>
      </c>
      <c r="G39" s="7" t="s">
        <v>20</v>
      </c>
      <c r="H39" s="7" t="s">
        <v>20</v>
      </c>
      <c r="I39" s="7" t="s">
        <v>26</v>
      </c>
      <c r="J39" s="7" t="s">
        <v>26</v>
      </c>
      <c r="K39" s="7" t="s">
        <v>26</v>
      </c>
      <c r="L39" s="5">
        <v>0.47</v>
      </c>
      <c r="M39" s="7">
        <v>38</v>
      </c>
      <c r="N39" s="7" t="s">
        <v>441</v>
      </c>
      <c r="O39" s="7">
        <v>41</v>
      </c>
      <c r="P39" s="5" t="s">
        <v>55</v>
      </c>
      <c r="Q39" s="7" t="s">
        <v>474</v>
      </c>
      <c r="R39" s="10" t="s">
        <v>82</v>
      </c>
      <c r="S39" s="7" t="s">
        <v>475</v>
      </c>
    </row>
    <row r="40" spans="1:19" x14ac:dyDescent="0.25">
      <c r="B40" s="7">
        <v>990116</v>
      </c>
      <c r="C40" s="7">
        <v>72</v>
      </c>
      <c r="D40" s="7" t="s">
        <v>6</v>
      </c>
      <c r="E40" s="7">
        <v>61</v>
      </c>
      <c r="F40" s="7">
        <v>1.47</v>
      </c>
      <c r="G40" s="7" t="s">
        <v>20</v>
      </c>
      <c r="H40" s="7" t="s">
        <v>20</v>
      </c>
      <c r="I40" s="7" t="s">
        <v>31</v>
      </c>
      <c r="J40" s="7" t="s">
        <v>26</v>
      </c>
      <c r="K40" s="7" t="s">
        <v>26</v>
      </c>
      <c r="L40" s="5">
        <v>0.6</v>
      </c>
      <c r="M40" s="7">
        <v>38</v>
      </c>
      <c r="N40" s="7" t="s">
        <v>614</v>
      </c>
      <c r="O40" s="7">
        <v>36</v>
      </c>
      <c r="P40" s="7" t="s">
        <v>51</v>
      </c>
      <c r="Q40" s="7" t="s">
        <v>755</v>
      </c>
      <c r="R40" s="7" t="s">
        <v>26</v>
      </c>
      <c r="S40" s="7" t="s">
        <v>756</v>
      </c>
    </row>
    <row r="41" spans="1:19" x14ac:dyDescent="0.25">
      <c r="A41" s="4"/>
      <c r="B41" s="7">
        <v>996761</v>
      </c>
      <c r="C41" s="7">
        <v>58</v>
      </c>
      <c r="D41" s="7" t="s">
        <v>7</v>
      </c>
      <c r="E41" s="7">
        <v>66</v>
      </c>
      <c r="F41" s="7">
        <v>1.71</v>
      </c>
      <c r="G41" s="7" t="s">
        <v>26</v>
      </c>
      <c r="H41" s="7" t="s">
        <v>26</v>
      </c>
      <c r="I41" s="7" t="s">
        <v>26</v>
      </c>
      <c r="J41" s="7" t="s">
        <v>26</v>
      </c>
      <c r="K41" s="7" t="s">
        <v>26</v>
      </c>
      <c r="L41" s="5">
        <v>0.62</v>
      </c>
      <c r="M41" s="7">
        <v>34</v>
      </c>
      <c r="N41" s="7" t="s">
        <v>765</v>
      </c>
      <c r="O41" s="7">
        <v>34</v>
      </c>
      <c r="P41" s="7" t="s">
        <v>38</v>
      </c>
      <c r="Q41" s="7" t="s">
        <v>795</v>
      </c>
      <c r="R41" s="7" t="s">
        <v>26</v>
      </c>
      <c r="S41" s="7" t="s">
        <v>797</v>
      </c>
    </row>
    <row r="42" spans="1:19" x14ac:dyDescent="0.25">
      <c r="B42" s="7">
        <v>924516</v>
      </c>
      <c r="C42" s="7">
        <v>52</v>
      </c>
      <c r="D42" s="7" t="s">
        <v>7</v>
      </c>
      <c r="E42" s="7">
        <v>82</v>
      </c>
      <c r="F42" s="7">
        <v>1.8</v>
      </c>
      <c r="G42" s="7" t="s">
        <v>26</v>
      </c>
      <c r="H42" s="7" t="s">
        <v>20</v>
      </c>
      <c r="I42" s="7" t="s">
        <v>26</v>
      </c>
      <c r="J42" s="7" t="s">
        <v>26</v>
      </c>
      <c r="K42" s="7" t="s">
        <v>26</v>
      </c>
      <c r="L42" s="5">
        <v>0.35</v>
      </c>
      <c r="M42" s="7">
        <v>38</v>
      </c>
      <c r="N42" s="7" t="s">
        <v>216</v>
      </c>
      <c r="O42" s="7">
        <v>33</v>
      </c>
      <c r="P42" s="7" t="s">
        <v>626</v>
      </c>
      <c r="Q42" s="7" t="s">
        <v>627</v>
      </c>
      <c r="R42" s="7" t="s">
        <v>26</v>
      </c>
      <c r="S42" s="7" t="s">
        <v>628</v>
      </c>
    </row>
    <row r="43" spans="1:19" x14ac:dyDescent="0.25">
      <c r="B43" s="7">
        <v>930425</v>
      </c>
      <c r="C43" s="7">
        <v>70</v>
      </c>
      <c r="D43" s="7" t="s">
        <v>7</v>
      </c>
      <c r="E43" s="7">
        <v>71</v>
      </c>
      <c r="F43" s="7">
        <v>1.7</v>
      </c>
      <c r="G43" s="7" t="s">
        <v>36</v>
      </c>
      <c r="H43" s="7" t="s">
        <v>31</v>
      </c>
      <c r="I43" s="7" t="s">
        <v>31</v>
      </c>
      <c r="J43" s="7" t="s">
        <v>31</v>
      </c>
      <c r="K43" s="7" t="s">
        <v>21</v>
      </c>
      <c r="L43" s="5">
        <v>0.62</v>
      </c>
      <c r="M43" s="7" t="s">
        <v>566</v>
      </c>
      <c r="N43" s="7" t="s">
        <v>567</v>
      </c>
      <c r="O43" s="7">
        <v>41</v>
      </c>
      <c r="P43" s="7">
        <v>1</v>
      </c>
      <c r="Q43" s="7" t="s">
        <v>568</v>
      </c>
      <c r="R43" s="10" t="s">
        <v>46</v>
      </c>
      <c r="S43" s="7" t="s">
        <v>569</v>
      </c>
    </row>
    <row r="44" spans="1:19" x14ac:dyDescent="0.25">
      <c r="B44" s="7">
        <v>536232</v>
      </c>
      <c r="C44" s="7">
        <v>60</v>
      </c>
      <c r="D44" s="7" t="s">
        <v>7</v>
      </c>
      <c r="E44" s="7">
        <v>86</v>
      </c>
      <c r="F44" s="7">
        <v>180</v>
      </c>
      <c r="G44" s="7" t="s">
        <v>20</v>
      </c>
      <c r="H44" s="7" t="s">
        <v>20</v>
      </c>
      <c r="I44" s="7" t="s">
        <v>78</v>
      </c>
      <c r="J44" s="7" t="s">
        <v>26</v>
      </c>
      <c r="K44" s="7" t="s">
        <v>26</v>
      </c>
      <c r="L44" s="5">
        <v>0.38</v>
      </c>
      <c r="M44" s="7">
        <v>42</v>
      </c>
      <c r="N44" s="7">
        <v>56</v>
      </c>
      <c r="O44" s="7">
        <v>32</v>
      </c>
      <c r="P44" s="7" t="s">
        <v>79</v>
      </c>
      <c r="Q44" s="7" t="s">
        <v>495</v>
      </c>
      <c r="R44" s="7" t="s">
        <v>9</v>
      </c>
      <c r="S44" s="7" t="s">
        <v>496</v>
      </c>
    </row>
    <row r="45" spans="1:19" x14ac:dyDescent="0.25">
      <c r="B45" s="7">
        <v>450894</v>
      </c>
      <c r="C45" s="7">
        <v>78</v>
      </c>
      <c r="D45" s="7" t="s">
        <v>7</v>
      </c>
      <c r="E45" s="7">
        <v>80</v>
      </c>
      <c r="F45" s="7">
        <v>1.72</v>
      </c>
      <c r="G45" s="7" t="s">
        <v>20</v>
      </c>
      <c r="H45" s="7" t="s">
        <v>26</v>
      </c>
      <c r="I45" s="7" t="s">
        <v>26</v>
      </c>
      <c r="J45" s="7" t="s">
        <v>26</v>
      </c>
      <c r="K45" s="7" t="s">
        <v>31</v>
      </c>
      <c r="L45" s="5">
        <v>0.49</v>
      </c>
      <c r="M45" s="7">
        <v>37</v>
      </c>
      <c r="N45" s="7" t="s">
        <v>753</v>
      </c>
      <c r="O45" s="7">
        <v>40</v>
      </c>
      <c r="P45" s="7">
        <v>1.3</v>
      </c>
      <c r="Q45" s="7" t="s">
        <v>754</v>
      </c>
      <c r="R45" s="7" t="s">
        <v>31</v>
      </c>
      <c r="S45" s="7">
        <v>10</v>
      </c>
    </row>
    <row r="46" spans="1:19" x14ac:dyDescent="0.25">
      <c r="B46" s="7">
        <v>934182</v>
      </c>
      <c r="C46" s="7">
        <v>57</v>
      </c>
      <c r="D46" s="7" t="s">
        <v>7</v>
      </c>
      <c r="E46" s="7">
        <v>74</v>
      </c>
      <c r="F46" s="7">
        <v>1.7</v>
      </c>
      <c r="G46" s="7" t="s">
        <v>36</v>
      </c>
      <c r="H46" s="7" t="s">
        <v>26</v>
      </c>
      <c r="I46" s="7" t="s">
        <v>26</v>
      </c>
      <c r="J46" s="7" t="s">
        <v>26</v>
      </c>
      <c r="K46" s="7" t="s">
        <v>31</v>
      </c>
      <c r="L46" s="5">
        <v>0.36</v>
      </c>
      <c r="M46" s="12">
        <v>48</v>
      </c>
      <c r="N46" s="12" t="s">
        <v>159</v>
      </c>
      <c r="O46" s="12">
        <v>36</v>
      </c>
      <c r="P46" s="7">
        <v>1.2</v>
      </c>
      <c r="Q46" s="7" t="s">
        <v>572</v>
      </c>
      <c r="R46" s="7" t="s">
        <v>26</v>
      </c>
      <c r="S46" s="7" t="s">
        <v>573</v>
      </c>
    </row>
    <row r="47" spans="1:19" x14ac:dyDescent="0.25">
      <c r="B47" s="7">
        <v>925715</v>
      </c>
      <c r="C47" s="7">
        <v>62</v>
      </c>
      <c r="D47" s="7" t="s">
        <v>7</v>
      </c>
      <c r="E47" s="7">
        <v>78</v>
      </c>
      <c r="F47" s="7">
        <v>1.63</v>
      </c>
      <c r="G47" s="7" t="s">
        <v>20</v>
      </c>
      <c r="H47" s="7" t="s">
        <v>31</v>
      </c>
      <c r="I47" s="7" t="s">
        <v>26</v>
      </c>
      <c r="J47" s="7" t="s">
        <v>26</v>
      </c>
      <c r="K47" s="7" t="s">
        <v>26</v>
      </c>
      <c r="L47" s="5">
        <v>0.6</v>
      </c>
      <c r="M47" s="7">
        <v>41</v>
      </c>
      <c r="N47" s="7" t="s">
        <v>456</v>
      </c>
      <c r="O47" s="7">
        <v>34</v>
      </c>
      <c r="P47" s="5" t="s">
        <v>38</v>
      </c>
      <c r="Q47" s="7">
        <v>7549</v>
      </c>
      <c r="R47" s="7" t="s">
        <v>26</v>
      </c>
      <c r="S47" s="7" t="s">
        <v>457</v>
      </c>
    </row>
    <row r="48" spans="1:19" x14ac:dyDescent="0.25">
      <c r="B48" s="7">
        <v>955387</v>
      </c>
      <c r="C48" s="7">
        <v>72</v>
      </c>
      <c r="D48" s="7" t="s">
        <v>6</v>
      </c>
      <c r="E48" s="7">
        <v>84</v>
      </c>
      <c r="F48" s="7">
        <v>155</v>
      </c>
      <c r="G48" s="7" t="s">
        <v>20</v>
      </c>
      <c r="H48" s="7" t="s">
        <v>26</v>
      </c>
      <c r="I48" s="7" t="s">
        <v>26</v>
      </c>
      <c r="J48" s="7" t="s">
        <v>26</v>
      </c>
      <c r="K48" s="7" t="s">
        <v>26</v>
      </c>
      <c r="L48" s="5">
        <v>0.62</v>
      </c>
      <c r="M48" s="7" t="s">
        <v>492</v>
      </c>
      <c r="N48" s="7">
        <v>44</v>
      </c>
      <c r="O48" s="7">
        <v>34</v>
      </c>
      <c r="P48" s="7">
        <v>2.1</v>
      </c>
      <c r="Q48" s="7" t="s">
        <v>491</v>
      </c>
      <c r="R48" s="7" t="s">
        <v>26</v>
      </c>
      <c r="S48" s="7" t="s">
        <v>493</v>
      </c>
    </row>
    <row r="49" spans="1:35" x14ac:dyDescent="0.25">
      <c r="A49" s="2"/>
      <c r="B49" s="18">
        <v>995254</v>
      </c>
      <c r="C49" s="18"/>
      <c r="D49" s="2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18"/>
    </row>
    <row r="50" spans="1:35" x14ac:dyDescent="0.25">
      <c r="B50" s="7">
        <v>987788</v>
      </c>
      <c r="C50" s="7">
        <v>55</v>
      </c>
      <c r="D50" s="7" t="s">
        <v>7</v>
      </c>
      <c r="E50" s="7">
        <v>77.5</v>
      </c>
      <c r="F50" s="7">
        <v>1.75</v>
      </c>
      <c r="G50" s="7" t="s">
        <v>20</v>
      </c>
      <c r="H50" s="7" t="s">
        <v>26</v>
      </c>
      <c r="I50" s="7" t="s">
        <v>26</v>
      </c>
      <c r="J50" s="7" t="s">
        <v>26</v>
      </c>
      <c r="K50" s="7" t="s">
        <v>26</v>
      </c>
      <c r="L50" s="5">
        <v>0.54</v>
      </c>
      <c r="M50" s="7" t="s">
        <v>532</v>
      </c>
      <c r="N50" s="7">
        <v>60</v>
      </c>
      <c r="O50" s="7">
        <v>36</v>
      </c>
      <c r="P50" s="7" t="s">
        <v>38</v>
      </c>
      <c r="Q50" s="7" t="s">
        <v>533</v>
      </c>
      <c r="R50" s="7" t="s">
        <v>26</v>
      </c>
      <c r="S50" s="7" t="s">
        <v>534</v>
      </c>
    </row>
    <row r="51" spans="1:35" x14ac:dyDescent="0.25">
      <c r="A51" s="2"/>
      <c r="B51" s="18"/>
      <c r="C51" s="18"/>
      <c r="D51" s="2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8"/>
    </row>
    <row r="52" spans="1:35" x14ac:dyDescent="0.25">
      <c r="A52" s="2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</row>
    <row r="53" spans="1:35" x14ac:dyDescent="0.25">
      <c r="B53" s="7">
        <v>784241</v>
      </c>
      <c r="C53" s="7">
        <v>74</v>
      </c>
      <c r="D53" s="7" t="s">
        <v>6</v>
      </c>
      <c r="E53" s="7">
        <v>80</v>
      </c>
      <c r="F53" s="7">
        <v>153</v>
      </c>
      <c r="G53" s="7" t="s">
        <v>20</v>
      </c>
      <c r="H53" s="7" t="s">
        <v>20</v>
      </c>
      <c r="I53" s="7" t="s">
        <v>53</v>
      </c>
      <c r="J53" s="7" t="s">
        <v>26</v>
      </c>
      <c r="K53" s="7" t="s">
        <v>31</v>
      </c>
      <c r="L53" s="5">
        <v>0.53</v>
      </c>
      <c r="M53" s="7">
        <v>39</v>
      </c>
      <c r="N53" s="7">
        <v>50</v>
      </c>
      <c r="O53" s="7">
        <v>28</v>
      </c>
      <c r="P53" s="7">
        <v>1.3</v>
      </c>
      <c r="Q53" s="7" t="s">
        <v>502</v>
      </c>
      <c r="R53" s="10" t="s">
        <v>74</v>
      </c>
      <c r="S53" s="7" t="s">
        <v>503</v>
      </c>
    </row>
    <row r="54" spans="1:35" s="2" customFormat="1" x14ac:dyDescent="0.25">
      <c r="A54"/>
      <c r="B54" s="7">
        <v>914060</v>
      </c>
      <c r="C54" s="7">
        <v>52</v>
      </c>
      <c r="D54" s="7" t="s">
        <v>7</v>
      </c>
      <c r="E54" s="7">
        <v>81</v>
      </c>
      <c r="F54" s="7">
        <v>1.75</v>
      </c>
      <c r="G54" s="7"/>
      <c r="H54" s="7" t="s">
        <v>20</v>
      </c>
      <c r="I54" s="7" t="s">
        <v>20</v>
      </c>
      <c r="J54" s="7" t="s">
        <v>26</v>
      </c>
      <c r="K54" s="7" t="s">
        <v>26</v>
      </c>
      <c r="L54" s="5">
        <v>0.52</v>
      </c>
      <c r="M54" s="7">
        <v>35</v>
      </c>
      <c r="N54" s="7">
        <v>54</v>
      </c>
      <c r="O54" s="7">
        <v>44</v>
      </c>
      <c r="P54" s="5">
        <v>1</v>
      </c>
      <c r="Q54" s="7" t="s">
        <v>617</v>
      </c>
      <c r="R54" s="7" t="s">
        <v>9</v>
      </c>
      <c r="S54" s="7" t="s">
        <v>618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</row>
    <row r="55" spans="1:35" x14ac:dyDescent="0.25">
      <c r="B55" s="7">
        <v>994679</v>
      </c>
      <c r="C55" s="7">
        <v>68</v>
      </c>
      <c r="D55" s="7" t="s">
        <v>7</v>
      </c>
      <c r="E55" s="7">
        <v>67</v>
      </c>
      <c r="F55" s="7">
        <v>1.57</v>
      </c>
      <c r="G55" s="7" t="s">
        <v>20</v>
      </c>
      <c r="H55" s="7" t="s">
        <v>20</v>
      </c>
      <c r="I55" s="7" t="s">
        <v>26</v>
      </c>
      <c r="J55" s="7" t="s">
        <v>9</v>
      </c>
      <c r="K55" s="7" t="s">
        <v>20</v>
      </c>
      <c r="L55" s="5">
        <v>0.63</v>
      </c>
      <c r="M55" s="7">
        <v>39</v>
      </c>
      <c r="N55" s="7" t="s">
        <v>762</v>
      </c>
      <c r="O55" s="7">
        <v>32</v>
      </c>
      <c r="P55" s="7" t="s">
        <v>38</v>
      </c>
      <c r="Q55" s="7" t="s">
        <v>763</v>
      </c>
      <c r="R55" s="10" t="s">
        <v>30</v>
      </c>
      <c r="S55" s="7" t="s">
        <v>764</v>
      </c>
    </row>
    <row r="56" spans="1:35" x14ac:dyDescent="0.25">
      <c r="B56" s="7">
        <v>940380</v>
      </c>
      <c r="C56" s="7">
        <v>60</v>
      </c>
      <c r="D56" s="7" t="s">
        <v>7</v>
      </c>
      <c r="E56" s="7">
        <v>112</v>
      </c>
      <c r="F56" s="7">
        <v>1.77</v>
      </c>
      <c r="G56" s="7" t="s">
        <v>20</v>
      </c>
      <c r="H56" s="7" t="s">
        <v>20</v>
      </c>
      <c r="I56" s="7" t="s">
        <v>52</v>
      </c>
      <c r="J56" s="7" t="s">
        <v>26</v>
      </c>
      <c r="K56" s="7" t="s">
        <v>26</v>
      </c>
      <c r="L56" s="5">
        <v>0.61</v>
      </c>
      <c r="M56" s="7">
        <v>43</v>
      </c>
      <c r="N56" s="7" t="s">
        <v>584</v>
      </c>
      <c r="O56" s="7">
        <v>40</v>
      </c>
      <c r="P56" s="6">
        <v>1.2</v>
      </c>
      <c r="Q56" s="7" t="s">
        <v>568</v>
      </c>
      <c r="R56" s="13" t="s">
        <v>26</v>
      </c>
      <c r="S56" s="7" t="s">
        <v>585</v>
      </c>
    </row>
    <row r="57" spans="1:35" x14ac:dyDescent="0.25">
      <c r="B57" s="7">
        <v>915666</v>
      </c>
      <c r="C57" s="7">
        <v>65</v>
      </c>
      <c r="D57" s="7" t="s">
        <v>7</v>
      </c>
      <c r="E57" s="7">
        <v>80</v>
      </c>
      <c r="F57" s="7">
        <v>1.64</v>
      </c>
      <c r="G57" s="7" t="s">
        <v>20</v>
      </c>
      <c r="H57" s="7" t="s">
        <v>20</v>
      </c>
      <c r="I57" s="7" t="s">
        <v>26</v>
      </c>
      <c r="J57" s="7" t="s">
        <v>26</v>
      </c>
      <c r="K57" s="7" t="s">
        <v>26</v>
      </c>
      <c r="L57" s="5">
        <v>0.56000000000000005</v>
      </c>
      <c r="M57" s="7" t="s">
        <v>450</v>
      </c>
      <c r="N57" s="7" t="s">
        <v>192</v>
      </c>
      <c r="O57" s="7">
        <v>37</v>
      </c>
      <c r="P57" s="7">
        <v>1.2</v>
      </c>
      <c r="Q57" s="7" t="s">
        <v>449</v>
      </c>
      <c r="R57" s="7" t="s">
        <v>26</v>
      </c>
      <c r="S57" s="7" t="s">
        <v>453</v>
      </c>
    </row>
    <row r="58" spans="1:35" x14ac:dyDescent="0.25">
      <c r="B58" s="7">
        <v>836666</v>
      </c>
      <c r="C58" s="7">
        <v>53</v>
      </c>
      <c r="D58" s="7" t="s">
        <v>7</v>
      </c>
      <c r="E58" s="7">
        <v>98</v>
      </c>
      <c r="F58" s="7">
        <v>1.7</v>
      </c>
      <c r="G58" s="7" t="s">
        <v>20</v>
      </c>
      <c r="H58" s="7" t="s">
        <v>31</v>
      </c>
      <c r="I58" s="7" t="s">
        <v>32</v>
      </c>
      <c r="J58" s="7" t="s">
        <v>9</v>
      </c>
      <c r="K58" s="7" t="s">
        <v>31</v>
      </c>
      <c r="L58" s="5">
        <v>0.66</v>
      </c>
      <c r="M58" s="7">
        <v>42</v>
      </c>
      <c r="N58" s="7" t="s">
        <v>144</v>
      </c>
      <c r="O58" s="7">
        <v>34</v>
      </c>
      <c r="P58" s="7">
        <v>1.2</v>
      </c>
      <c r="Q58" s="7" t="s">
        <v>97</v>
      </c>
      <c r="R58" s="7" t="s">
        <v>26</v>
      </c>
      <c r="S58" s="7" t="s">
        <v>141</v>
      </c>
    </row>
    <row r="59" spans="1:35" x14ac:dyDescent="0.25">
      <c r="B59" s="7">
        <v>931335</v>
      </c>
      <c r="C59" s="7">
        <v>65</v>
      </c>
      <c r="D59" s="7" t="s">
        <v>7</v>
      </c>
      <c r="E59" s="7">
        <v>66</v>
      </c>
      <c r="F59" s="7">
        <v>1.62</v>
      </c>
      <c r="G59" s="7" t="s">
        <v>20</v>
      </c>
      <c r="H59" s="7" t="s">
        <v>26</v>
      </c>
      <c r="I59" s="7" t="s">
        <v>53</v>
      </c>
      <c r="J59" s="7" t="s">
        <v>26</v>
      </c>
      <c r="K59" s="7" t="s">
        <v>26</v>
      </c>
      <c r="L59" s="5">
        <v>0.39</v>
      </c>
      <c r="M59" s="7" t="s">
        <v>619</v>
      </c>
      <c r="N59" s="7" t="s">
        <v>192</v>
      </c>
      <c r="O59" s="7">
        <v>33</v>
      </c>
      <c r="P59" s="5" t="s">
        <v>29</v>
      </c>
      <c r="Q59" s="7" t="s">
        <v>510</v>
      </c>
      <c r="R59" s="7" t="s">
        <v>9</v>
      </c>
      <c r="S59" s="7" t="s">
        <v>620</v>
      </c>
    </row>
    <row r="60" spans="1:35" x14ac:dyDescent="0.25">
      <c r="A60" s="4"/>
      <c r="B60" s="7">
        <v>734208</v>
      </c>
      <c r="C60" s="7">
        <v>58</v>
      </c>
      <c r="D60" s="7" t="s">
        <v>7</v>
      </c>
      <c r="E60" s="7">
        <v>75</v>
      </c>
      <c r="F60" s="7">
        <v>1.62</v>
      </c>
      <c r="G60" s="7" t="s">
        <v>20</v>
      </c>
      <c r="H60" s="7" t="s">
        <v>20</v>
      </c>
      <c r="I60" s="7" t="s">
        <v>26</v>
      </c>
      <c r="J60" s="7" t="s">
        <v>20</v>
      </c>
      <c r="K60" s="7" t="s">
        <v>26</v>
      </c>
      <c r="L60" s="5">
        <v>0.46</v>
      </c>
      <c r="M60" s="7">
        <v>37</v>
      </c>
      <c r="N60" s="7" t="s">
        <v>469</v>
      </c>
      <c r="O60" s="7">
        <v>36</v>
      </c>
      <c r="P60" s="7" t="s">
        <v>785</v>
      </c>
      <c r="Q60" s="7" t="s">
        <v>786</v>
      </c>
      <c r="R60" s="7" t="s">
        <v>26</v>
      </c>
      <c r="S60" s="7" t="s">
        <v>787</v>
      </c>
    </row>
    <row r="61" spans="1:35" x14ac:dyDescent="0.25">
      <c r="A61" s="4"/>
      <c r="B61" s="7">
        <v>996505</v>
      </c>
      <c r="C61" s="7">
        <v>62</v>
      </c>
      <c r="D61" s="7" t="s">
        <v>7</v>
      </c>
      <c r="E61" s="7">
        <v>78</v>
      </c>
      <c r="F61" s="7">
        <v>1.78</v>
      </c>
      <c r="G61" s="7" t="s">
        <v>20</v>
      </c>
      <c r="H61" s="7" t="s">
        <v>20</v>
      </c>
      <c r="I61" s="7" t="s">
        <v>20</v>
      </c>
      <c r="J61" s="7" t="s">
        <v>26</v>
      </c>
      <c r="K61" s="7" t="s">
        <v>26</v>
      </c>
      <c r="L61" s="5">
        <v>0.64</v>
      </c>
      <c r="M61" s="7" t="s">
        <v>793</v>
      </c>
      <c r="N61" s="7" t="s">
        <v>192</v>
      </c>
      <c r="O61" s="7">
        <v>39</v>
      </c>
      <c r="P61" s="7">
        <v>1.1000000000000001</v>
      </c>
      <c r="Q61" s="7" t="s">
        <v>803</v>
      </c>
      <c r="R61" s="10" t="s">
        <v>30</v>
      </c>
      <c r="S61" s="7" t="s">
        <v>794</v>
      </c>
    </row>
    <row r="62" spans="1:35" x14ac:dyDescent="0.25">
      <c r="B62" s="7">
        <v>910753</v>
      </c>
      <c r="C62" s="7">
        <v>62</v>
      </c>
      <c r="D62" s="7" t="s">
        <v>7</v>
      </c>
      <c r="E62" s="7">
        <v>86</v>
      </c>
      <c r="F62" s="7">
        <v>1.73</v>
      </c>
      <c r="G62" s="7" t="s">
        <v>20</v>
      </c>
      <c r="H62" s="7" t="s">
        <v>31</v>
      </c>
      <c r="I62" s="7" t="s">
        <v>31</v>
      </c>
      <c r="J62" s="7" t="s">
        <v>31</v>
      </c>
      <c r="K62" s="7" t="s">
        <v>31</v>
      </c>
      <c r="L62" s="5">
        <v>0.42</v>
      </c>
      <c r="M62" s="7" t="s">
        <v>217</v>
      </c>
      <c r="N62" s="7" t="s">
        <v>216</v>
      </c>
      <c r="O62" s="7">
        <v>37</v>
      </c>
      <c r="P62" s="5" t="s">
        <v>38</v>
      </c>
      <c r="Q62" s="7" t="s">
        <v>218</v>
      </c>
      <c r="R62" s="10" t="s">
        <v>41</v>
      </c>
      <c r="S62" s="7" t="s">
        <v>219</v>
      </c>
    </row>
    <row r="63" spans="1:35" x14ac:dyDescent="0.25">
      <c r="A63" s="2"/>
      <c r="B63" s="18">
        <v>718382</v>
      </c>
      <c r="C63" s="18">
        <v>67</v>
      </c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</row>
    <row r="64" spans="1:35" x14ac:dyDescent="0.25">
      <c r="B64" s="7">
        <v>930455</v>
      </c>
      <c r="C64" s="7">
        <v>66</v>
      </c>
      <c r="D64" s="7" t="s">
        <v>7</v>
      </c>
      <c r="E64" s="7">
        <v>70</v>
      </c>
      <c r="F64" s="7">
        <v>1.66</v>
      </c>
      <c r="G64" s="7" t="s">
        <v>20</v>
      </c>
      <c r="H64" s="7" t="s">
        <v>20</v>
      </c>
      <c r="I64" s="7" t="s">
        <v>31</v>
      </c>
      <c r="J64" s="7" t="s">
        <v>31</v>
      </c>
      <c r="K64" s="11" t="s">
        <v>26</v>
      </c>
      <c r="L64" s="5">
        <v>0.69</v>
      </c>
      <c r="M64" s="7">
        <v>39</v>
      </c>
      <c r="N64" s="7" t="s">
        <v>456</v>
      </c>
      <c r="O64" s="7">
        <v>36</v>
      </c>
      <c r="P64" s="7">
        <v>1</v>
      </c>
      <c r="Q64" s="7" t="s">
        <v>483</v>
      </c>
      <c r="R64" s="7" t="s">
        <v>26</v>
      </c>
      <c r="S64" s="7" t="s">
        <v>484</v>
      </c>
    </row>
    <row r="65" spans="1:19" x14ac:dyDescent="0.25">
      <c r="B65" s="7">
        <v>845780</v>
      </c>
      <c r="C65" s="7">
        <v>62</v>
      </c>
      <c r="D65" s="7" t="s">
        <v>7</v>
      </c>
      <c r="E65" s="7">
        <v>85</v>
      </c>
      <c r="F65" s="7">
        <v>1.79</v>
      </c>
      <c r="G65" s="7" t="s">
        <v>20</v>
      </c>
      <c r="H65" s="7" t="s">
        <v>26</v>
      </c>
      <c r="I65" s="7" t="s">
        <v>26</v>
      </c>
      <c r="J65" s="7" t="s">
        <v>26</v>
      </c>
      <c r="K65" s="7" t="s">
        <v>26</v>
      </c>
      <c r="L65" s="5">
        <v>0.57999999999999996</v>
      </c>
      <c r="M65" s="7">
        <v>40</v>
      </c>
      <c r="N65" s="7">
        <v>50</v>
      </c>
      <c r="O65" s="7">
        <v>35</v>
      </c>
      <c r="P65" s="7">
        <v>1.2</v>
      </c>
      <c r="Q65" s="7" t="s">
        <v>80</v>
      </c>
      <c r="R65" s="10" t="s">
        <v>39</v>
      </c>
      <c r="S65" s="7" t="s">
        <v>555</v>
      </c>
    </row>
    <row r="66" spans="1:19" x14ac:dyDescent="0.25">
      <c r="B66" s="7">
        <v>944449</v>
      </c>
      <c r="C66" s="7">
        <v>60</v>
      </c>
      <c r="D66" s="7" t="s">
        <v>7</v>
      </c>
      <c r="E66" s="7">
        <v>65</v>
      </c>
      <c r="F66" s="7">
        <v>1.67</v>
      </c>
      <c r="G66" s="7" t="s">
        <v>20</v>
      </c>
      <c r="H66" s="7" t="s">
        <v>20</v>
      </c>
      <c r="I66" s="7" t="s">
        <v>52</v>
      </c>
      <c r="J66" s="7" t="s">
        <v>26</v>
      </c>
      <c r="K66" s="7" t="s">
        <v>26</v>
      </c>
      <c r="L66" s="5">
        <v>0.68</v>
      </c>
      <c r="M66" s="7">
        <v>39</v>
      </c>
      <c r="N66" s="7" t="s">
        <v>584</v>
      </c>
      <c r="O66" s="7">
        <v>34</v>
      </c>
      <c r="P66" s="5" t="s">
        <v>38</v>
      </c>
      <c r="Q66" s="7" t="s">
        <v>625</v>
      </c>
      <c r="R66" s="7" t="s">
        <v>26</v>
      </c>
      <c r="S66" s="7" t="s">
        <v>624</v>
      </c>
    </row>
    <row r="67" spans="1:19" x14ac:dyDescent="0.25">
      <c r="B67" s="7">
        <v>992272</v>
      </c>
      <c r="C67" s="7">
        <v>58</v>
      </c>
      <c r="D67" s="7" t="s">
        <v>7</v>
      </c>
      <c r="E67" s="7">
        <v>65</v>
      </c>
      <c r="F67" s="7">
        <v>1.65</v>
      </c>
      <c r="G67" s="7" t="s">
        <v>20</v>
      </c>
      <c r="H67" s="7" t="s">
        <v>20</v>
      </c>
      <c r="I67" s="7" t="s">
        <v>20</v>
      </c>
      <c r="J67" s="7" t="s">
        <v>26</v>
      </c>
      <c r="K67" s="7" t="s">
        <v>9</v>
      </c>
      <c r="L67" s="5">
        <v>0.4</v>
      </c>
      <c r="M67" s="7" t="s">
        <v>621</v>
      </c>
      <c r="N67" s="7">
        <v>62</v>
      </c>
      <c r="O67" s="7">
        <v>35</v>
      </c>
      <c r="P67" s="7" t="s">
        <v>38</v>
      </c>
      <c r="Q67" s="7" t="s">
        <v>622</v>
      </c>
      <c r="R67" s="7" t="s">
        <v>26</v>
      </c>
      <c r="S67" s="7" t="s">
        <v>623</v>
      </c>
    </row>
    <row r="68" spans="1:19" x14ac:dyDescent="0.25">
      <c r="B68" s="7">
        <v>941228</v>
      </c>
      <c r="C68" s="7">
        <v>52</v>
      </c>
      <c r="D68" s="7" t="s">
        <v>7</v>
      </c>
      <c r="E68" s="7">
        <v>89</v>
      </c>
      <c r="F68" s="7">
        <v>169</v>
      </c>
      <c r="G68" s="7" t="s">
        <v>20</v>
      </c>
      <c r="H68" s="7" t="s">
        <v>20</v>
      </c>
      <c r="I68" s="7" t="s">
        <v>26</v>
      </c>
      <c r="J68" s="7" t="s">
        <v>26</v>
      </c>
      <c r="K68" s="7" t="s">
        <v>26</v>
      </c>
      <c r="L68" s="5">
        <v>0.68</v>
      </c>
      <c r="M68" s="7">
        <v>40</v>
      </c>
      <c r="N68" s="7" t="s">
        <v>743</v>
      </c>
      <c r="O68" s="7">
        <v>29</v>
      </c>
      <c r="P68" s="5" t="s">
        <v>60</v>
      </c>
      <c r="Q68" s="7" t="s">
        <v>744</v>
      </c>
      <c r="R68" s="7" t="s">
        <v>26</v>
      </c>
      <c r="S68" s="7" t="s">
        <v>745</v>
      </c>
    </row>
    <row r="69" spans="1:19" x14ac:dyDescent="0.25">
      <c r="B69" s="7">
        <v>928939</v>
      </c>
      <c r="C69" s="7">
        <v>77</v>
      </c>
      <c r="D69" s="7" t="s">
        <v>6</v>
      </c>
      <c r="E69" s="7">
        <v>72</v>
      </c>
      <c r="F69" s="7">
        <v>156</v>
      </c>
      <c r="G69" s="7" t="s">
        <v>20</v>
      </c>
      <c r="H69" s="7" t="s">
        <v>26</v>
      </c>
      <c r="I69" s="7" t="s">
        <v>26</v>
      </c>
      <c r="J69" s="7" t="s">
        <v>26</v>
      </c>
      <c r="K69" s="7" t="s">
        <v>26</v>
      </c>
      <c r="L69" s="5">
        <v>0.66</v>
      </c>
      <c r="M69" s="7">
        <v>45</v>
      </c>
      <c r="N69" s="7" t="s">
        <v>182</v>
      </c>
      <c r="O69" s="7">
        <v>28</v>
      </c>
      <c r="P69" s="5" t="s">
        <v>37</v>
      </c>
      <c r="Q69" s="7" t="s">
        <v>183</v>
      </c>
      <c r="R69" s="7" t="s">
        <v>26</v>
      </c>
      <c r="S69" s="7" t="s">
        <v>190</v>
      </c>
    </row>
    <row r="70" spans="1:19" x14ac:dyDescent="0.25">
      <c r="B70" s="7">
        <v>935284</v>
      </c>
      <c r="C70" s="7">
        <v>58</v>
      </c>
      <c r="D70" s="7" t="s">
        <v>7</v>
      </c>
      <c r="E70" s="7">
        <v>61</v>
      </c>
      <c r="F70" s="7">
        <v>1.63</v>
      </c>
      <c r="G70" s="7" t="s">
        <v>20</v>
      </c>
      <c r="H70" s="7" t="s">
        <v>26</v>
      </c>
      <c r="I70" s="7" t="s">
        <v>26</v>
      </c>
      <c r="J70" s="7" t="s">
        <v>20</v>
      </c>
      <c r="K70" s="7" t="s">
        <v>26</v>
      </c>
      <c r="L70" s="5">
        <v>0.21</v>
      </c>
      <c r="M70" s="7" t="s">
        <v>521</v>
      </c>
      <c r="N70" s="7" t="s">
        <v>522</v>
      </c>
      <c r="O70" s="7">
        <v>34</v>
      </c>
      <c r="P70" s="7">
        <v>1.3</v>
      </c>
      <c r="Q70" s="7" t="s">
        <v>523</v>
      </c>
      <c r="R70" s="7" t="s">
        <v>26</v>
      </c>
      <c r="S70" s="7" t="s">
        <v>524</v>
      </c>
    </row>
    <row r="71" spans="1:19" x14ac:dyDescent="0.25">
      <c r="A71" s="2"/>
      <c r="B71" s="18">
        <v>652129</v>
      </c>
      <c r="C71" s="18"/>
      <c r="D71" s="18" t="s">
        <v>7</v>
      </c>
      <c r="E71" s="18"/>
      <c r="F71" s="18"/>
      <c r="G71" s="18"/>
      <c r="H71" s="18"/>
      <c r="I71" s="18"/>
      <c r="J71" s="18" t="s">
        <v>75</v>
      </c>
      <c r="K71" s="18"/>
      <c r="L71" s="18"/>
      <c r="M71" s="18"/>
      <c r="N71" s="18"/>
      <c r="O71" s="18"/>
      <c r="P71" s="18"/>
      <c r="Q71" s="18"/>
      <c r="R71" s="18" t="s">
        <v>26</v>
      </c>
      <c r="S71" s="18"/>
    </row>
    <row r="72" spans="1:19" x14ac:dyDescent="0.25">
      <c r="B72" s="7">
        <v>961620</v>
      </c>
      <c r="C72" s="7">
        <v>66</v>
      </c>
      <c r="D72" s="7" t="s">
        <v>6</v>
      </c>
      <c r="E72" s="7">
        <v>70</v>
      </c>
      <c r="F72" s="7">
        <v>165</v>
      </c>
      <c r="G72" s="7" t="s">
        <v>20</v>
      </c>
      <c r="H72" s="7" t="s">
        <v>26</v>
      </c>
      <c r="I72" s="7" t="s">
        <v>78</v>
      </c>
      <c r="J72" s="7" t="s">
        <v>26</v>
      </c>
      <c r="K72" s="7" t="s">
        <v>26</v>
      </c>
      <c r="L72" s="5">
        <v>0.65</v>
      </c>
      <c r="M72" s="7">
        <v>38</v>
      </c>
      <c r="N72" s="7" t="s">
        <v>485</v>
      </c>
      <c r="O72" s="7">
        <v>34</v>
      </c>
      <c r="P72" s="7">
        <v>1.2</v>
      </c>
      <c r="Q72" s="7" t="s">
        <v>80</v>
      </c>
      <c r="R72" s="7" t="s">
        <v>9</v>
      </c>
      <c r="S72" s="7" t="s">
        <v>486</v>
      </c>
    </row>
    <row r="73" spans="1:19" x14ac:dyDescent="0.25">
      <c r="B73" s="7">
        <v>991922</v>
      </c>
      <c r="C73" s="7">
        <v>55</v>
      </c>
      <c r="D73" s="7" t="s">
        <v>63</v>
      </c>
      <c r="E73" s="7">
        <v>65</v>
      </c>
      <c r="F73" s="7">
        <v>1.55</v>
      </c>
      <c r="G73" s="7" t="s">
        <v>578</v>
      </c>
      <c r="H73" s="7" t="s">
        <v>26</v>
      </c>
      <c r="I73" s="7" t="s">
        <v>78</v>
      </c>
      <c r="J73" s="7" t="s">
        <v>26</v>
      </c>
      <c r="K73" s="7" t="s">
        <v>26</v>
      </c>
      <c r="L73" s="5">
        <v>0.64</v>
      </c>
      <c r="M73" s="7">
        <v>38</v>
      </c>
      <c r="N73" s="7" t="s">
        <v>579</v>
      </c>
      <c r="O73" s="7">
        <v>33</v>
      </c>
      <c r="P73" s="7">
        <v>1.3</v>
      </c>
      <c r="Q73" s="7" t="s">
        <v>580</v>
      </c>
      <c r="R73" s="7" t="s">
        <v>26</v>
      </c>
      <c r="S73" s="7" t="s">
        <v>581</v>
      </c>
    </row>
    <row r="74" spans="1:19" x14ac:dyDescent="0.25">
      <c r="B74" s="7">
        <v>928135</v>
      </c>
      <c r="C74" s="7">
        <v>58</v>
      </c>
      <c r="D74" s="7" t="s">
        <v>7</v>
      </c>
      <c r="E74" s="7">
        <v>121</v>
      </c>
      <c r="F74" s="7">
        <v>1.76</v>
      </c>
      <c r="G74" s="7" t="s">
        <v>20</v>
      </c>
      <c r="H74" s="7" t="s">
        <v>26</v>
      </c>
      <c r="I74" s="7" t="s">
        <v>20</v>
      </c>
      <c r="J74" s="7" t="s">
        <v>20</v>
      </c>
      <c r="K74" s="7" t="s">
        <v>26</v>
      </c>
      <c r="L74" s="5">
        <v>0.6</v>
      </c>
      <c r="M74" s="7" t="s">
        <v>191</v>
      </c>
      <c r="N74" s="7" t="s">
        <v>192</v>
      </c>
      <c r="O74" s="7">
        <v>43</v>
      </c>
      <c r="P74" s="7">
        <v>1.2</v>
      </c>
      <c r="Q74" s="7" t="s">
        <v>193</v>
      </c>
      <c r="R74" s="10" t="s">
        <v>30</v>
      </c>
      <c r="S74" s="7" t="s">
        <v>199</v>
      </c>
    </row>
    <row r="75" spans="1:19" x14ac:dyDescent="0.25">
      <c r="B75" s="7">
        <v>911304</v>
      </c>
      <c r="C75" s="7">
        <v>58</v>
      </c>
      <c r="D75" s="7" t="s">
        <v>6</v>
      </c>
      <c r="E75" s="7">
        <v>56</v>
      </c>
      <c r="F75" s="7">
        <v>1.52</v>
      </c>
      <c r="G75" s="7" t="s">
        <v>20</v>
      </c>
      <c r="H75" s="7" t="s">
        <v>35</v>
      </c>
      <c r="I75" s="7" t="s">
        <v>35</v>
      </c>
      <c r="J75" s="7" t="s">
        <v>26</v>
      </c>
      <c r="K75" s="7" t="s">
        <v>31</v>
      </c>
      <c r="L75" s="5">
        <v>0.31</v>
      </c>
      <c r="M75" s="7">
        <v>38</v>
      </c>
      <c r="N75" s="7" t="s">
        <v>159</v>
      </c>
      <c r="O75" s="7">
        <v>32</v>
      </c>
      <c r="P75" s="5" t="s">
        <v>38</v>
      </c>
      <c r="Q75" s="7" t="s">
        <v>209</v>
      </c>
      <c r="R75" s="7" t="s">
        <v>26</v>
      </c>
      <c r="S75" s="7" t="s">
        <v>215</v>
      </c>
    </row>
    <row r="76" spans="1:19" x14ac:dyDescent="0.25">
      <c r="B76" s="7">
        <v>960869</v>
      </c>
      <c r="C76" s="7">
        <v>60</v>
      </c>
      <c r="D76" s="7" t="s">
        <v>6</v>
      </c>
      <c r="E76" s="7">
        <v>70</v>
      </c>
      <c r="F76" s="7">
        <v>155</v>
      </c>
      <c r="G76" s="7" t="s">
        <v>20</v>
      </c>
      <c r="H76" s="7" t="s">
        <v>20</v>
      </c>
      <c r="I76" s="7" t="s">
        <v>20</v>
      </c>
      <c r="J76" s="7" t="s">
        <v>26</v>
      </c>
      <c r="K76" s="7" t="s">
        <v>26</v>
      </c>
      <c r="L76" s="5">
        <v>0.65</v>
      </c>
      <c r="M76" s="7">
        <v>34</v>
      </c>
      <c r="N76" s="7" t="s">
        <v>169</v>
      </c>
      <c r="O76" s="7">
        <v>29</v>
      </c>
      <c r="P76" s="7">
        <v>1.2</v>
      </c>
      <c r="Q76" s="7" t="s">
        <v>500</v>
      </c>
      <c r="R76" s="7" t="s">
        <v>26</v>
      </c>
      <c r="S76" s="7" t="s">
        <v>501</v>
      </c>
    </row>
    <row r="77" spans="1:19" x14ac:dyDescent="0.25">
      <c r="B77" s="7">
        <v>977125</v>
      </c>
      <c r="C77" s="7">
        <v>58</v>
      </c>
      <c r="D77" s="7" t="s">
        <v>6</v>
      </c>
      <c r="E77" s="7">
        <v>78</v>
      </c>
      <c r="F77" s="7">
        <v>1.56</v>
      </c>
      <c r="G77" s="7" t="s">
        <v>20</v>
      </c>
      <c r="H77" s="7" t="s">
        <v>20</v>
      </c>
      <c r="I77" s="7" t="s">
        <v>26</v>
      </c>
      <c r="J77" s="7" t="s">
        <v>26</v>
      </c>
      <c r="K77" s="7" t="s">
        <v>26</v>
      </c>
      <c r="L77" s="5">
        <v>0.4</v>
      </c>
      <c r="M77" s="7">
        <v>41</v>
      </c>
      <c r="N77" s="7">
        <v>63</v>
      </c>
      <c r="O77" s="7">
        <v>32</v>
      </c>
      <c r="P77" s="7" t="s">
        <v>51</v>
      </c>
      <c r="Q77" s="7" t="s">
        <v>757</v>
      </c>
      <c r="R77" s="10" t="s">
        <v>30</v>
      </c>
      <c r="S77" s="7" t="s">
        <v>758</v>
      </c>
    </row>
    <row r="78" spans="1:19" ht="20.25" customHeight="1" x14ac:dyDescent="0.25">
      <c r="B78" s="7">
        <v>908929</v>
      </c>
      <c r="C78" s="7">
        <v>60</v>
      </c>
      <c r="D78" s="7" t="s">
        <v>6</v>
      </c>
      <c r="E78" s="7">
        <v>81</v>
      </c>
      <c r="F78" s="7">
        <v>1.52</v>
      </c>
      <c r="G78" s="7" t="s">
        <v>20</v>
      </c>
      <c r="H78" s="7" t="s">
        <v>35</v>
      </c>
      <c r="I78" s="7" t="s">
        <v>35</v>
      </c>
      <c r="J78" s="7" t="s">
        <v>9</v>
      </c>
      <c r="K78" s="7" t="s">
        <v>26</v>
      </c>
      <c r="L78" s="5">
        <v>0.57999999999999996</v>
      </c>
      <c r="M78" s="7">
        <v>40</v>
      </c>
      <c r="N78" s="7" t="s">
        <v>176</v>
      </c>
      <c r="O78" s="7">
        <v>35</v>
      </c>
      <c r="P78" s="7">
        <v>1.2</v>
      </c>
      <c r="Q78" s="7" t="s">
        <v>86</v>
      </c>
      <c r="R78" s="7" t="s">
        <v>26</v>
      </c>
      <c r="S78" s="7" t="s">
        <v>181</v>
      </c>
    </row>
    <row r="79" spans="1:19" x14ac:dyDescent="0.25">
      <c r="A79" s="4"/>
      <c r="B79" s="13">
        <v>914571</v>
      </c>
      <c r="C79" s="13">
        <v>66</v>
      </c>
      <c r="D79" s="13" t="s">
        <v>6</v>
      </c>
      <c r="E79" s="13">
        <v>54</v>
      </c>
      <c r="F79" s="13">
        <v>1.56</v>
      </c>
      <c r="G79" s="13" t="s">
        <v>20</v>
      </c>
      <c r="H79" s="13" t="s">
        <v>26</v>
      </c>
      <c r="I79" s="13" t="s">
        <v>36</v>
      </c>
      <c r="J79" s="13" t="s">
        <v>9</v>
      </c>
      <c r="K79" s="13" t="s">
        <v>31</v>
      </c>
      <c r="L79" s="9">
        <v>0.56999999999999995</v>
      </c>
      <c r="M79" s="13">
        <v>35</v>
      </c>
      <c r="N79" s="13" t="s">
        <v>158</v>
      </c>
      <c r="O79" s="13">
        <v>34</v>
      </c>
      <c r="P79" s="13" t="s">
        <v>37</v>
      </c>
      <c r="Q79" s="13" t="s">
        <v>98</v>
      </c>
      <c r="R79" s="10" t="s">
        <v>39</v>
      </c>
      <c r="S79" s="13" t="s">
        <v>130</v>
      </c>
    </row>
    <row r="80" spans="1:19" x14ac:dyDescent="0.25">
      <c r="B80" s="7">
        <v>933016</v>
      </c>
      <c r="C80" s="7">
        <v>58</v>
      </c>
      <c r="D80" s="7" t="s">
        <v>7</v>
      </c>
      <c r="E80" s="7">
        <v>80</v>
      </c>
      <c r="F80" s="7">
        <v>1.49</v>
      </c>
      <c r="G80" s="7" t="s">
        <v>20</v>
      </c>
      <c r="H80" s="7" t="s">
        <v>26</v>
      </c>
      <c r="I80" s="7" t="s">
        <v>26</v>
      </c>
      <c r="J80" s="7" t="s">
        <v>26</v>
      </c>
      <c r="K80" s="7" t="s">
        <v>26</v>
      </c>
      <c r="L80" s="5">
        <v>0.59</v>
      </c>
      <c r="M80" s="7" t="s">
        <v>782</v>
      </c>
      <c r="N80" s="7" t="s">
        <v>614</v>
      </c>
      <c r="O80" s="7">
        <v>32</v>
      </c>
      <c r="P80" s="7">
        <v>1.2</v>
      </c>
      <c r="Q80" s="7" t="s">
        <v>783</v>
      </c>
      <c r="R80" s="7" t="s">
        <v>26</v>
      </c>
      <c r="S80" s="7" t="s">
        <v>784</v>
      </c>
    </row>
    <row r="81" spans="1:19" x14ac:dyDescent="0.25">
      <c r="B81" s="7">
        <v>957862</v>
      </c>
      <c r="C81" s="7">
        <v>48</v>
      </c>
      <c r="D81" s="7" t="s">
        <v>6</v>
      </c>
      <c r="E81" s="7">
        <v>52</v>
      </c>
      <c r="F81" s="7">
        <v>153</v>
      </c>
      <c r="G81" s="7" t="s">
        <v>20</v>
      </c>
      <c r="H81" s="7" t="s">
        <v>26</v>
      </c>
      <c r="I81" s="7" t="s">
        <v>26</v>
      </c>
      <c r="J81" s="7" t="s">
        <v>26</v>
      </c>
      <c r="K81" s="7" t="s">
        <v>26</v>
      </c>
      <c r="L81" s="5">
        <v>0.67</v>
      </c>
      <c r="M81" s="7">
        <v>31</v>
      </c>
      <c r="N81" s="7" t="s">
        <v>169</v>
      </c>
      <c r="O81" s="7">
        <v>27</v>
      </c>
      <c r="P81" s="7">
        <v>1</v>
      </c>
      <c r="Q81" s="7" t="s">
        <v>144</v>
      </c>
      <c r="R81" s="7" t="s">
        <v>26</v>
      </c>
      <c r="S81" s="7" t="s">
        <v>421</v>
      </c>
    </row>
    <row r="82" spans="1:19" x14ac:dyDescent="0.25">
      <c r="B82" s="7">
        <v>968036</v>
      </c>
      <c r="C82" s="7">
        <v>62</v>
      </c>
      <c r="D82" s="7" t="s">
        <v>6</v>
      </c>
      <c r="E82" s="7">
        <v>74</v>
      </c>
      <c r="F82" s="7">
        <v>151</v>
      </c>
      <c r="H82" s="7" t="s">
        <v>20</v>
      </c>
      <c r="I82" s="7" t="s">
        <v>504</v>
      </c>
      <c r="J82" s="7" t="s">
        <v>26</v>
      </c>
      <c r="K82" s="7" t="s">
        <v>26</v>
      </c>
      <c r="L82" s="5">
        <v>0.45</v>
      </c>
      <c r="M82" s="7">
        <v>36</v>
      </c>
      <c r="N82" s="7">
        <v>56</v>
      </c>
      <c r="O82" s="7">
        <v>36</v>
      </c>
      <c r="P82" s="7">
        <v>1.3</v>
      </c>
      <c r="Q82" s="7" t="s">
        <v>505</v>
      </c>
      <c r="R82" s="7" t="s">
        <v>26</v>
      </c>
      <c r="S82" s="7" t="s">
        <v>506</v>
      </c>
    </row>
    <row r="83" spans="1:19" x14ac:dyDescent="0.25">
      <c r="B83" s="7">
        <v>912911</v>
      </c>
      <c r="C83" s="7">
        <v>53</v>
      </c>
      <c r="D83" s="7" t="s">
        <v>6</v>
      </c>
      <c r="E83" s="7">
        <v>64</v>
      </c>
      <c r="F83" s="7">
        <v>1.58</v>
      </c>
      <c r="G83" s="7" t="s">
        <v>20</v>
      </c>
      <c r="H83" s="7" t="s">
        <v>9</v>
      </c>
      <c r="I83" s="7" t="s">
        <v>20</v>
      </c>
      <c r="J83" s="7" t="s">
        <v>9</v>
      </c>
      <c r="K83" s="7" t="s">
        <v>26</v>
      </c>
      <c r="L83" s="5">
        <v>0.63</v>
      </c>
      <c r="M83" s="7">
        <v>38</v>
      </c>
      <c r="N83" s="7" t="s">
        <v>157</v>
      </c>
      <c r="O83" s="7">
        <v>28</v>
      </c>
      <c r="P83" s="7">
        <v>1.2</v>
      </c>
      <c r="Q83" s="7" t="s">
        <v>92</v>
      </c>
      <c r="R83" s="7" t="s">
        <v>26</v>
      </c>
      <c r="S83" s="7" t="s">
        <v>150</v>
      </c>
    </row>
    <row r="84" spans="1:19" s="2" customFormat="1" x14ac:dyDescent="0.25">
      <c r="A84"/>
      <c r="B84" s="7">
        <v>995794</v>
      </c>
      <c r="C84" s="7">
        <v>50</v>
      </c>
      <c r="D84" s="7" t="s">
        <v>6</v>
      </c>
      <c r="E84" s="7">
        <v>62</v>
      </c>
      <c r="F84" s="7">
        <v>1.63</v>
      </c>
      <c r="G84" s="7" t="s">
        <v>20</v>
      </c>
      <c r="H84" s="7" t="s">
        <v>20</v>
      </c>
      <c r="I84" s="7" t="s">
        <v>26</v>
      </c>
      <c r="J84" s="7" t="s">
        <v>26</v>
      </c>
      <c r="K84" s="7" t="s">
        <v>26</v>
      </c>
      <c r="L84" s="5">
        <v>0.63</v>
      </c>
      <c r="M84" s="7">
        <v>33</v>
      </c>
      <c r="N84" s="7" t="s">
        <v>773</v>
      </c>
      <c r="O84" s="7">
        <v>33</v>
      </c>
      <c r="P84" s="7">
        <v>1.2</v>
      </c>
      <c r="Q84" s="7" t="s">
        <v>774</v>
      </c>
      <c r="R84" s="7" t="s">
        <v>26</v>
      </c>
      <c r="S84" s="7" t="s">
        <v>775</v>
      </c>
    </row>
    <row r="85" spans="1:19" x14ac:dyDescent="0.25">
      <c r="B85" s="7">
        <v>912749</v>
      </c>
      <c r="C85" s="7">
        <v>60</v>
      </c>
      <c r="D85" s="7" t="s">
        <v>6</v>
      </c>
      <c r="E85" s="7">
        <v>73</v>
      </c>
      <c r="F85" s="7">
        <v>1.54</v>
      </c>
      <c r="G85" s="7" t="s">
        <v>20</v>
      </c>
      <c r="H85" s="7" t="s">
        <v>20</v>
      </c>
      <c r="I85" s="7" t="s">
        <v>20</v>
      </c>
      <c r="J85" s="7" t="s">
        <v>9</v>
      </c>
      <c r="K85" s="7" t="s">
        <v>26</v>
      </c>
      <c r="L85" s="5">
        <v>0.66</v>
      </c>
      <c r="M85" s="7">
        <v>42</v>
      </c>
      <c r="N85" s="7" t="s">
        <v>151</v>
      </c>
      <c r="O85" s="7">
        <v>28</v>
      </c>
      <c r="P85" s="6">
        <v>1.2</v>
      </c>
      <c r="Q85" s="7" t="s">
        <v>90</v>
      </c>
      <c r="R85" s="7" t="s">
        <v>26</v>
      </c>
      <c r="S85" s="7" t="s">
        <v>155</v>
      </c>
    </row>
    <row r="86" spans="1:19" s="2" customFormat="1" x14ac:dyDescent="0.25">
      <c r="A86"/>
      <c r="B86" s="7">
        <v>936431</v>
      </c>
      <c r="C86" s="7">
        <v>76</v>
      </c>
      <c r="D86" s="7" t="s">
        <v>6</v>
      </c>
      <c r="E86" s="7">
        <v>90</v>
      </c>
      <c r="F86" s="7">
        <v>170</v>
      </c>
      <c r="G86" s="7" t="s">
        <v>20</v>
      </c>
      <c r="H86" s="7" t="s">
        <v>26</v>
      </c>
      <c r="I86" s="7" t="s">
        <v>26</v>
      </c>
      <c r="J86" s="7" t="s">
        <v>26</v>
      </c>
      <c r="K86" s="7" t="s">
        <v>31</v>
      </c>
      <c r="L86" s="5">
        <v>0.63</v>
      </c>
      <c r="M86" s="7">
        <v>38</v>
      </c>
      <c r="N86" s="7" t="s">
        <v>576</v>
      </c>
      <c r="O86" s="7">
        <v>31</v>
      </c>
      <c r="P86" s="8">
        <v>1.2</v>
      </c>
      <c r="Q86" s="7" t="s">
        <v>412</v>
      </c>
      <c r="R86" s="7" t="s">
        <v>26</v>
      </c>
      <c r="S86" s="7" t="s">
        <v>577</v>
      </c>
    </row>
    <row r="87" spans="1:19" x14ac:dyDescent="0.25">
      <c r="B87" s="7">
        <v>681078</v>
      </c>
      <c r="C87" s="7">
        <v>68</v>
      </c>
      <c r="D87" s="7" t="s">
        <v>7</v>
      </c>
      <c r="E87" s="7">
        <v>78</v>
      </c>
      <c r="F87" s="7">
        <v>1.7</v>
      </c>
      <c r="G87" s="7" t="s">
        <v>26</v>
      </c>
      <c r="H87" s="7" t="s">
        <v>20</v>
      </c>
      <c r="I87" s="7" t="s">
        <v>66</v>
      </c>
      <c r="J87" s="7" t="s">
        <v>26</v>
      </c>
      <c r="K87" s="7" t="s">
        <v>26</v>
      </c>
      <c r="L87" s="5">
        <v>0.4</v>
      </c>
      <c r="M87" s="7">
        <v>42</v>
      </c>
      <c r="N87" s="7" t="s">
        <v>614</v>
      </c>
      <c r="O87" s="7">
        <v>36</v>
      </c>
      <c r="P87" s="5" t="s">
        <v>55</v>
      </c>
      <c r="Q87" s="7" t="s">
        <v>574</v>
      </c>
      <c r="R87" s="7" t="s">
        <v>81</v>
      </c>
      <c r="S87" s="7" t="s">
        <v>613</v>
      </c>
    </row>
    <row r="88" spans="1:19" x14ac:dyDescent="0.25">
      <c r="B88" s="7">
        <v>962902</v>
      </c>
      <c r="C88" s="7">
        <v>46</v>
      </c>
      <c r="D88" s="7" t="s">
        <v>6</v>
      </c>
      <c r="E88" s="7">
        <v>99</v>
      </c>
      <c r="F88" s="7">
        <v>1.65</v>
      </c>
      <c r="G88" s="7" t="s">
        <v>20</v>
      </c>
      <c r="H88" s="7" t="s">
        <v>26</v>
      </c>
      <c r="I88" s="7" t="s">
        <v>504</v>
      </c>
      <c r="J88" s="7" t="s">
        <v>26</v>
      </c>
      <c r="K88" s="7" t="s">
        <v>26</v>
      </c>
      <c r="L88" s="7">
        <v>25</v>
      </c>
      <c r="M88" s="7" t="s">
        <v>513</v>
      </c>
      <c r="N88" s="7">
        <v>70</v>
      </c>
      <c r="O88" s="7">
        <v>35</v>
      </c>
      <c r="P88" s="7" t="s">
        <v>514</v>
      </c>
      <c r="Q88" s="7" t="s">
        <v>515</v>
      </c>
      <c r="R88" s="7" t="s">
        <v>26</v>
      </c>
      <c r="S88" s="7" t="s">
        <v>516</v>
      </c>
    </row>
    <row r="89" spans="1:19" s="2" customFormat="1" x14ac:dyDescent="0.25">
      <c r="A89"/>
      <c r="B89" s="7">
        <v>949138</v>
      </c>
      <c r="C89" s="7">
        <v>61</v>
      </c>
      <c r="D89" s="7" t="s">
        <v>7</v>
      </c>
      <c r="E89" s="7">
        <v>65</v>
      </c>
      <c r="F89" s="7">
        <v>1.6</v>
      </c>
      <c r="G89" s="7" t="s">
        <v>26</v>
      </c>
      <c r="H89" s="7" t="s">
        <v>20</v>
      </c>
      <c r="I89" s="7" t="s">
        <v>26</v>
      </c>
      <c r="J89" s="7" t="s">
        <v>26</v>
      </c>
      <c r="K89" s="7" t="s">
        <v>26</v>
      </c>
      <c r="L89" s="5">
        <v>0.45</v>
      </c>
      <c r="M89" s="7">
        <v>41</v>
      </c>
      <c r="N89" s="7" t="s">
        <v>433</v>
      </c>
      <c r="O89" s="7" t="s">
        <v>47</v>
      </c>
      <c r="P89" s="7" t="s">
        <v>73</v>
      </c>
      <c r="Q89" s="7" t="s">
        <v>434</v>
      </c>
      <c r="R89" s="7" t="s">
        <v>26</v>
      </c>
      <c r="S89" s="7" t="s">
        <v>439</v>
      </c>
    </row>
    <row r="90" spans="1:19" x14ac:dyDescent="0.25">
      <c r="B90" s="7">
        <v>959177</v>
      </c>
      <c r="C90" s="7">
        <v>73</v>
      </c>
      <c r="D90" s="7" t="s">
        <v>7</v>
      </c>
      <c r="E90" s="7">
        <v>84</v>
      </c>
      <c r="F90" s="7">
        <v>157</v>
      </c>
      <c r="G90" s="7" t="s">
        <v>20</v>
      </c>
      <c r="H90" s="7" t="s">
        <v>20</v>
      </c>
      <c r="I90" s="7" t="s">
        <v>26</v>
      </c>
      <c r="J90" s="7" t="s">
        <v>20</v>
      </c>
      <c r="K90" s="7" t="s">
        <v>26</v>
      </c>
      <c r="L90" s="5">
        <v>0.57999999999999996</v>
      </c>
      <c r="M90" s="7">
        <v>41</v>
      </c>
      <c r="N90" s="7">
        <v>55</v>
      </c>
      <c r="O90" s="7">
        <v>32</v>
      </c>
      <c r="P90" s="7">
        <v>1.2</v>
      </c>
      <c r="Q90" s="7" t="s">
        <v>519</v>
      </c>
      <c r="R90" s="10" t="s">
        <v>30</v>
      </c>
      <c r="S90" s="7" t="s">
        <v>520</v>
      </c>
    </row>
    <row r="91" spans="1:19" s="2" customFormat="1" x14ac:dyDescent="0.25">
      <c r="A91"/>
      <c r="B91" s="7">
        <v>904556</v>
      </c>
      <c r="C91" s="7">
        <v>52</v>
      </c>
      <c r="D91" s="7" t="s">
        <v>6</v>
      </c>
      <c r="E91" s="7">
        <v>67</v>
      </c>
      <c r="F91" s="7">
        <v>1.54</v>
      </c>
      <c r="G91" s="7" t="s">
        <v>20</v>
      </c>
      <c r="H91" s="7" t="s">
        <v>20</v>
      </c>
      <c r="I91" s="7" t="s">
        <v>20</v>
      </c>
      <c r="J91" s="7" t="s">
        <v>26</v>
      </c>
      <c r="K91" s="7" t="s">
        <v>26</v>
      </c>
      <c r="L91" s="5">
        <v>0.38</v>
      </c>
      <c r="M91" s="7">
        <v>41</v>
      </c>
      <c r="N91" s="7" t="s">
        <v>441</v>
      </c>
      <c r="O91" s="7">
        <v>30</v>
      </c>
      <c r="P91" s="7">
        <v>1</v>
      </c>
      <c r="Q91" s="7" t="s">
        <v>443</v>
      </c>
      <c r="R91" s="7" t="s">
        <v>26</v>
      </c>
      <c r="S91" s="7" t="s">
        <v>447</v>
      </c>
    </row>
    <row r="92" spans="1:19" x14ac:dyDescent="0.25">
      <c r="B92" s="7">
        <v>985151</v>
      </c>
      <c r="C92" s="7">
        <v>65</v>
      </c>
      <c r="D92" s="7" t="s">
        <v>7</v>
      </c>
      <c r="E92" s="7">
        <v>76</v>
      </c>
      <c r="F92" s="7">
        <v>170</v>
      </c>
      <c r="G92" s="7" t="s">
        <v>20</v>
      </c>
      <c r="I92" s="7" t="s">
        <v>26</v>
      </c>
      <c r="J92" s="7" t="s">
        <v>26</v>
      </c>
      <c r="K92" s="7" t="s">
        <v>26</v>
      </c>
      <c r="L92" s="5">
        <v>0.63</v>
      </c>
      <c r="M92" s="7">
        <v>35</v>
      </c>
      <c r="N92" s="7">
        <v>49</v>
      </c>
      <c r="O92" s="7">
        <v>35</v>
      </c>
      <c r="P92" s="7" t="s">
        <v>507</v>
      </c>
      <c r="Q92" s="7" t="s">
        <v>508</v>
      </c>
      <c r="R92" s="7" t="s">
        <v>26</v>
      </c>
      <c r="S92" s="7" t="s">
        <v>511</v>
      </c>
    </row>
    <row r="93" spans="1:19" x14ac:dyDescent="0.25">
      <c r="B93" s="7">
        <v>951904</v>
      </c>
      <c r="C93" s="7">
        <v>67</v>
      </c>
      <c r="D93" s="7" t="s">
        <v>7</v>
      </c>
      <c r="E93" s="7">
        <v>55</v>
      </c>
      <c r="F93" s="7">
        <v>1.56</v>
      </c>
      <c r="G93" s="7" t="s">
        <v>20</v>
      </c>
      <c r="H93" s="7" t="s">
        <v>26</v>
      </c>
      <c r="I93" s="7" t="s">
        <v>20</v>
      </c>
      <c r="J93" s="7" t="s">
        <v>26</v>
      </c>
      <c r="K93" s="7" t="s">
        <v>20</v>
      </c>
      <c r="L93" s="5">
        <v>0.56999999999999995</v>
      </c>
      <c r="M93" s="7">
        <v>34</v>
      </c>
      <c r="N93" s="7">
        <v>53</v>
      </c>
      <c r="O93" s="7">
        <v>32</v>
      </c>
      <c r="P93" s="7">
        <v>1.2</v>
      </c>
      <c r="Q93" s="7" t="s">
        <v>517</v>
      </c>
      <c r="R93" s="7" t="s">
        <v>26</v>
      </c>
      <c r="S93" s="7" t="s">
        <v>518</v>
      </c>
    </row>
    <row r="94" spans="1:19" s="2" customFormat="1" x14ac:dyDescent="0.25">
      <c r="A94"/>
      <c r="B94" s="7">
        <v>919865</v>
      </c>
      <c r="C94" s="7">
        <v>71</v>
      </c>
      <c r="D94" s="7" t="s">
        <v>7</v>
      </c>
      <c r="E94" s="7">
        <v>72</v>
      </c>
      <c r="F94" s="7">
        <v>1.65</v>
      </c>
      <c r="G94" s="7" t="s">
        <v>20</v>
      </c>
      <c r="H94" s="7" t="s">
        <v>26</v>
      </c>
      <c r="I94" s="7" t="s">
        <v>26</v>
      </c>
      <c r="J94" s="7" t="s">
        <v>26</v>
      </c>
      <c r="K94" s="7" t="s">
        <v>26</v>
      </c>
      <c r="L94" s="5">
        <v>0.35</v>
      </c>
      <c r="M94" s="7">
        <v>33</v>
      </c>
      <c r="N94" s="7" t="s">
        <v>159</v>
      </c>
      <c r="O94" s="7">
        <v>33</v>
      </c>
      <c r="P94" s="5" t="s">
        <v>38</v>
      </c>
      <c r="Q94" s="7" t="s">
        <v>96</v>
      </c>
      <c r="R94" s="10" t="s">
        <v>39</v>
      </c>
      <c r="S94" s="7" t="s">
        <v>134</v>
      </c>
    </row>
    <row r="95" spans="1:19" x14ac:dyDescent="0.25">
      <c r="B95" s="7">
        <v>792495</v>
      </c>
      <c r="C95" s="7">
        <v>58</v>
      </c>
      <c r="D95" s="7" t="s">
        <v>6</v>
      </c>
      <c r="E95" s="7">
        <v>70</v>
      </c>
      <c r="F95" s="7">
        <v>160</v>
      </c>
      <c r="G95" s="7" t="s">
        <v>20</v>
      </c>
      <c r="H95" s="7" t="s">
        <v>20</v>
      </c>
      <c r="I95" s="7" t="s">
        <v>20</v>
      </c>
      <c r="J95" s="7" t="s">
        <v>26</v>
      </c>
      <c r="K95" s="7" t="s">
        <v>31</v>
      </c>
      <c r="L95" s="5">
        <v>0.35</v>
      </c>
      <c r="M95" s="7">
        <v>44</v>
      </c>
      <c r="N95" s="7" t="s">
        <v>442</v>
      </c>
      <c r="O95" s="7">
        <v>30</v>
      </c>
      <c r="P95" s="7">
        <v>1.5</v>
      </c>
      <c r="Q95" s="7" t="s">
        <v>440</v>
      </c>
      <c r="R95" s="7" t="s">
        <v>26</v>
      </c>
      <c r="S95" s="7" t="s">
        <v>448</v>
      </c>
    </row>
    <row r="96" spans="1:19" x14ac:dyDescent="0.25">
      <c r="B96" s="7">
        <v>877266</v>
      </c>
      <c r="C96" s="7">
        <v>65</v>
      </c>
      <c r="D96" s="7" t="s">
        <v>6</v>
      </c>
      <c r="E96" s="7">
        <v>52</v>
      </c>
      <c r="F96" s="7">
        <v>140</v>
      </c>
      <c r="G96" s="7" t="s">
        <v>20</v>
      </c>
      <c r="H96" s="7" t="s">
        <v>26</v>
      </c>
      <c r="I96" s="7" t="s">
        <v>26</v>
      </c>
      <c r="J96" s="7" t="s">
        <v>26</v>
      </c>
      <c r="K96" s="7" t="s">
        <v>21</v>
      </c>
      <c r="L96" s="5">
        <v>0.57999999999999996</v>
      </c>
      <c r="M96" s="7">
        <v>38</v>
      </c>
      <c r="N96" s="7">
        <v>51</v>
      </c>
      <c r="O96" s="7">
        <v>29</v>
      </c>
      <c r="P96" s="7">
        <v>1</v>
      </c>
      <c r="Q96" s="7" t="s">
        <v>601</v>
      </c>
      <c r="R96" s="7" t="s">
        <v>9</v>
      </c>
      <c r="S96" s="7" t="s">
        <v>602</v>
      </c>
    </row>
    <row r="97" spans="1:19" x14ac:dyDescent="0.25">
      <c r="B97" s="7">
        <v>954510</v>
      </c>
      <c r="C97" s="7">
        <v>60</v>
      </c>
      <c r="D97" s="7" t="s">
        <v>7</v>
      </c>
      <c r="E97" s="7">
        <v>83</v>
      </c>
      <c r="F97" s="7">
        <v>1.72</v>
      </c>
      <c r="H97" s="7" t="s">
        <v>26</v>
      </c>
      <c r="I97" s="7" t="s">
        <v>66</v>
      </c>
      <c r="J97" s="7" t="s">
        <v>26</v>
      </c>
      <c r="K97" s="7" t="s">
        <v>26</v>
      </c>
      <c r="L97" s="5">
        <v>0.56000000000000005</v>
      </c>
      <c r="M97" s="7">
        <v>37</v>
      </c>
      <c r="N97" s="7" t="s">
        <v>216</v>
      </c>
      <c r="O97" s="7">
        <v>36</v>
      </c>
      <c r="P97" s="7">
        <v>1.3</v>
      </c>
      <c r="Q97" s="7" t="s">
        <v>629</v>
      </c>
      <c r="R97" s="10" t="s">
        <v>45</v>
      </c>
      <c r="S97" s="7" t="s">
        <v>630</v>
      </c>
    </row>
    <row r="98" spans="1:19" x14ac:dyDescent="0.25">
      <c r="A98" s="1"/>
      <c r="B98" s="7">
        <v>934659</v>
      </c>
      <c r="C98" s="7">
        <v>52</v>
      </c>
      <c r="D98" s="7" t="s">
        <v>7</v>
      </c>
      <c r="E98" s="7">
        <v>85</v>
      </c>
      <c r="F98" s="7">
        <v>171</v>
      </c>
      <c r="G98" s="7" t="s">
        <v>36</v>
      </c>
      <c r="H98" s="7" t="s">
        <v>20</v>
      </c>
      <c r="I98" s="7" t="s">
        <v>26</v>
      </c>
      <c r="J98" s="7" t="s">
        <v>26</v>
      </c>
      <c r="K98" s="7" t="s">
        <v>26</v>
      </c>
      <c r="L98" s="5">
        <v>0.64</v>
      </c>
      <c r="M98" s="7">
        <v>40</v>
      </c>
      <c r="N98" s="7" t="s">
        <v>594</v>
      </c>
      <c r="O98" s="7">
        <v>43</v>
      </c>
      <c r="P98" s="5" t="s">
        <v>67</v>
      </c>
      <c r="Q98" s="7" t="s">
        <v>595</v>
      </c>
      <c r="R98" s="10" t="s">
        <v>48</v>
      </c>
      <c r="S98" s="7" t="s">
        <v>596</v>
      </c>
    </row>
    <row r="99" spans="1:19" x14ac:dyDescent="0.25">
      <c r="B99" s="7">
        <v>932914</v>
      </c>
      <c r="C99" s="7">
        <v>61</v>
      </c>
      <c r="D99" s="7" t="s">
        <v>63</v>
      </c>
      <c r="E99" s="7">
        <v>84</v>
      </c>
      <c r="F99" s="7">
        <v>1.67</v>
      </c>
      <c r="G99" s="7" t="s">
        <v>36</v>
      </c>
      <c r="H99" s="7" t="s">
        <v>20</v>
      </c>
      <c r="I99" s="7" t="s">
        <v>31</v>
      </c>
      <c r="J99" s="7" t="s">
        <v>31</v>
      </c>
      <c r="K99" s="7" t="s">
        <v>26</v>
      </c>
      <c r="L99" s="5">
        <v>0.66</v>
      </c>
      <c r="M99" s="7">
        <v>44</v>
      </c>
      <c r="N99" s="7" t="s">
        <v>563</v>
      </c>
      <c r="O99" s="7">
        <v>34</v>
      </c>
      <c r="P99" s="5" t="s">
        <v>64</v>
      </c>
      <c r="Q99" s="7" t="s">
        <v>564</v>
      </c>
      <c r="R99" s="7" t="s">
        <v>26</v>
      </c>
      <c r="S99" s="7" t="s">
        <v>565</v>
      </c>
    </row>
    <row r="100" spans="1:19" x14ac:dyDescent="0.25">
      <c r="B100" s="7">
        <v>928413</v>
      </c>
      <c r="C100" s="7">
        <v>50</v>
      </c>
      <c r="D100" s="7" t="s">
        <v>7</v>
      </c>
      <c r="E100" s="7">
        <v>103</v>
      </c>
      <c r="F100" s="7">
        <v>177</v>
      </c>
      <c r="G100" s="7" t="s">
        <v>20</v>
      </c>
      <c r="H100" s="7" t="s">
        <v>20</v>
      </c>
      <c r="I100" s="7" t="s">
        <v>20</v>
      </c>
      <c r="J100" s="7" t="s">
        <v>26</v>
      </c>
      <c r="K100" s="7" t="s">
        <v>26</v>
      </c>
      <c r="L100" s="5">
        <v>0.62</v>
      </c>
      <c r="M100" s="7">
        <v>37</v>
      </c>
      <c r="N100" s="7" t="s">
        <v>200</v>
      </c>
      <c r="O100" s="7">
        <v>37</v>
      </c>
      <c r="P100" s="7">
        <v>1.2</v>
      </c>
      <c r="Q100" s="7" t="s">
        <v>70</v>
      </c>
      <c r="R100" s="7" t="s">
        <v>26</v>
      </c>
      <c r="S100" s="7" t="s">
        <v>207</v>
      </c>
    </row>
    <row r="101" spans="1:19" x14ac:dyDescent="0.25">
      <c r="B101" s="7">
        <v>988193</v>
      </c>
      <c r="C101" s="7">
        <v>51</v>
      </c>
      <c r="D101" s="7" t="s">
        <v>7</v>
      </c>
      <c r="E101" s="7">
        <v>75</v>
      </c>
      <c r="F101" s="7">
        <v>1.62</v>
      </c>
      <c r="G101" s="7" t="s">
        <v>20</v>
      </c>
      <c r="H101" s="7" t="s">
        <v>26</v>
      </c>
      <c r="I101" s="7" t="s">
        <v>20</v>
      </c>
      <c r="J101" s="7" t="s">
        <v>26</v>
      </c>
      <c r="K101" s="7" t="s">
        <v>26</v>
      </c>
      <c r="L101" s="5">
        <v>0.49</v>
      </c>
      <c r="M101" s="7">
        <v>35</v>
      </c>
      <c r="N101" s="7" t="s">
        <v>538</v>
      </c>
      <c r="O101" s="7">
        <v>34</v>
      </c>
      <c r="P101" s="7" t="s">
        <v>535</v>
      </c>
      <c r="Q101" s="7" t="s">
        <v>536</v>
      </c>
      <c r="R101" s="7" t="s">
        <v>9</v>
      </c>
      <c r="S101" s="7" t="s">
        <v>537</v>
      </c>
    </row>
    <row r="102" spans="1:19" x14ac:dyDescent="0.25">
      <c r="B102" s="7">
        <v>938122</v>
      </c>
      <c r="C102" s="7">
        <v>53</v>
      </c>
      <c r="D102" s="7" t="s">
        <v>7</v>
      </c>
      <c r="E102" s="7">
        <v>73</v>
      </c>
      <c r="F102" s="7">
        <v>168</v>
      </c>
      <c r="G102" s="7" t="s">
        <v>36</v>
      </c>
      <c r="H102" s="7" t="s">
        <v>35</v>
      </c>
      <c r="I102" s="7" t="s">
        <v>20</v>
      </c>
      <c r="J102" s="7" t="s">
        <v>26</v>
      </c>
      <c r="K102" s="7" t="s">
        <v>31</v>
      </c>
      <c r="L102" s="5">
        <v>0.24</v>
      </c>
      <c r="M102" s="7">
        <v>51</v>
      </c>
      <c r="N102" s="7" t="s">
        <v>570</v>
      </c>
      <c r="O102" s="7">
        <v>29</v>
      </c>
      <c r="P102" s="5" t="s">
        <v>38</v>
      </c>
      <c r="Q102" s="7" t="s">
        <v>571</v>
      </c>
      <c r="R102" s="7" t="s">
        <v>26</v>
      </c>
      <c r="S102" s="7" t="s">
        <v>511</v>
      </c>
    </row>
    <row r="103" spans="1:19" s="2" customFormat="1" x14ac:dyDescent="0.25"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8"/>
    </row>
    <row r="104" spans="1:19" x14ac:dyDescent="0.25">
      <c r="B104" s="7">
        <v>831624</v>
      </c>
      <c r="C104" s="7">
        <v>57</v>
      </c>
      <c r="D104" s="7" t="s">
        <v>7</v>
      </c>
      <c r="E104" s="7">
        <v>96</v>
      </c>
      <c r="F104" s="7">
        <v>1.73</v>
      </c>
      <c r="G104" s="7" t="s">
        <v>20</v>
      </c>
      <c r="H104" s="7" t="s">
        <v>20</v>
      </c>
      <c r="I104" s="7" t="s">
        <v>50</v>
      </c>
      <c r="J104" s="7" t="s">
        <v>26</v>
      </c>
      <c r="K104" s="7" t="s">
        <v>31</v>
      </c>
      <c r="L104" s="5">
        <v>0.65</v>
      </c>
      <c r="M104" s="7">
        <v>39</v>
      </c>
      <c r="N104" s="7" t="s">
        <v>587</v>
      </c>
      <c r="O104" s="7">
        <v>31</v>
      </c>
      <c r="P104" s="6">
        <v>1.2</v>
      </c>
      <c r="Q104" s="7" t="s">
        <v>586</v>
      </c>
      <c r="R104" s="7" t="s">
        <v>9</v>
      </c>
      <c r="S104" s="7" t="s">
        <v>588</v>
      </c>
    </row>
    <row r="105" spans="1:19" x14ac:dyDescent="0.25">
      <c r="A105" s="4"/>
      <c r="B105" s="7">
        <v>981929</v>
      </c>
      <c r="C105" s="7">
        <v>66</v>
      </c>
      <c r="D105" s="7" t="s">
        <v>7</v>
      </c>
      <c r="E105" s="7">
        <v>70</v>
      </c>
      <c r="F105" s="7">
        <v>1.72</v>
      </c>
      <c r="G105" s="7" t="s">
        <v>20</v>
      </c>
      <c r="H105" s="7" t="s">
        <v>36</v>
      </c>
      <c r="I105" s="7" t="s">
        <v>788</v>
      </c>
      <c r="J105" s="7" t="s">
        <v>26</v>
      </c>
      <c r="K105" s="7" t="s">
        <v>26</v>
      </c>
      <c r="L105" s="5">
        <v>0.57999999999999996</v>
      </c>
      <c r="M105" s="7" t="s">
        <v>789</v>
      </c>
      <c r="N105" s="7" t="s">
        <v>472</v>
      </c>
      <c r="O105" s="7">
        <v>38</v>
      </c>
      <c r="P105" s="7">
        <v>1.3</v>
      </c>
      <c r="Q105" s="7" t="s">
        <v>424</v>
      </c>
      <c r="R105" s="10" t="s">
        <v>30</v>
      </c>
      <c r="S105" s="7" t="s">
        <v>790</v>
      </c>
    </row>
    <row r="106" spans="1:19" x14ac:dyDescent="0.25">
      <c r="B106" s="7">
        <v>977572</v>
      </c>
      <c r="C106" s="7">
        <v>58</v>
      </c>
      <c r="D106" s="7" t="s">
        <v>7</v>
      </c>
      <c r="E106" s="7">
        <v>96</v>
      </c>
      <c r="F106" s="7">
        <v>1.7</v>
      </c>
      <c r="G106" s="7" t="s">
        <v>20</v>
      </c>
      <c r="H106" s="7" t="s">
        <v>20</v>
      </c>
      <c r="I106" s="7" t="s">
        <v>9</v>
      </c>
      <c r="J106" s="7" t="s">
        <v>26</v>
      </c>
      <c r="K106" s="7" t="s">
        <v>26</v>
      </c>
      <c r="L106" s="5">
        <v>0.37</v>
      </c>
      <c r="M106" s="7" t="s">
        <v>741</v>
      </c>
      <c r="N106" s="7" t="s">
        <v>637</v>
      </c>
      <c r="O106" s="7">
        <v>33</v>
      </c>
      <c r="P106" s="7">
        <v>1.2</v>
      </c>
      <c r="Q106" s="7" t="s">
        <v>740</v>
      </c>
      <c r="R106" s="10" t="s">
        <v>30</v>
      </c>
      <c r="S106" s="7" t="s">
        <v>742</v>
      </c>
    </row>
    <row r="107" spans="1:19" x14ac:dyDescent="0.25">
      <c r="B107" s="7">
        <v>949087</v>
      </c>
      <c r="C107" s="7">
        <v>70</v>
      </c>
      <c r="D107" s="7" t="s">
        <v>7</v>
      </c>
      <c r="E107" s="7">
        <v>70</v>
      </c>
      <c r="F107" s="7">
        <v>1.65</v>
      </c>
      <c r="G107" s="7" t="s">
        <v>20</v>
      </c>
      <c r="H107" s="7" t="s">
        <v>20</v>
      </c>
      <c r="I107" s="7" t="s">
        <v>26</v>
      </c>
      <c r="J107" s="7" t="s">
        <v>26</v>
      </c>
      <c r="K107" s="7" t="s">
        <v>20</v>
      </c>
      <c r="L107" s="5">
        <v>0.57999999999999996</v>
      </c>
      <c r="M107" s="7" t="s">
        <v>487</v>
      </c>
      <c r="N107" s="7">
        <v>54</v>
      </c>
      <c r="O107" s="7">
        <v>33</v>
      </c>
      <c r="P107" s="7" t="s">
        <v>38</v>
      </c>
      <c r="Q107" s="7" t="s">
        <v>488</v>
      </c>
      <c r="R107" s="10" t="s">
        <v>39</v>
      </c>
      <c r="S107" s="7" t="s">
        <v>489</v>
      </c>
    </row>
    <row r="108" spans="1:19" x14ac:dyDescent="0.25">
      <c r="B108" s="7">
        <v>979227</v>
      </c>
      <c r="C108" s="7">
        <v>55</v>
      </c>
      <c r="D108" s="7" t="s">
        <v>7</v>
      </c>
      <c r="E108" s="7">
        <v>100</v>
      </c>
      <c r="F108" s="7">
        <v>157</v>
      </c>
      <c r="G108" s="7" t="s">
        <v>26</v>
      </c>
      <c r="H108" s="7" t="s">
        <v>26</v>
      </c>
      <c r="I108" s="7" t="s">
        <v>20</v>
      </c>
      <c r="J108" s="7" t="s">
        <v>26</v>
      </c>
      <c r="K108" s="7" t="s">
        <v>9</v>
      </c>
      <c r="L108" s="5">
        <v>0.32</v>
      </c>
      <c r="M108" s="7">
        <v>37</v>
      </c>
      <c r="N108" s="7">
        <v>65</v>
      </c>
      <c r="O108" s="7">
        <v>36</v>
      </c>
      <c r="P108" s="7">
        <v>2.4</v>
      </c>
      <c r="Q108" s="7" t="s">
        <v>549</v>
      </c>
      <c r="R108" s="7" t="s">
        <v>26</v>
      </c>
      <c r="S108" s="7" t="s">
        <v>550</v>
      </c>
    </row>
    <row r="109" spans="1:19" s="2" customFormat="1" x14ac:dyDescent="0.25">
      <c r="A109"/>
      <c r="B109" s="7">
        <v>935863</v>
      </c>
      <c r="C109" s="7">
        <v>62</v>
      </c>
      <c r="D109" s="7" t="s">
        <v>6</v>
      </c>
      <c r="E109" s="7">
        <v>60</v>
      </c>
      <c r="F109" s="7">
        <v>1.63</v>
      </c>
      <c r="G109" s="7" t="s">
        <v>20</v>
      </c>
      <c r="H109" s="7" t="s">
        <v>26</v>
      </c>
      <c r="I109" s="7" t="s">
        <v>31</v>
      </c>
      <c r="J109" s="7" t="s">
        <v>32</v>
      </c>
      <c r="K109" s="7" t="s">
        <v>20</v>
      </c>
      <c r="L109" s="5">
        <v>0.69</v>
      </c>
      <c r="M109" s="7">
        <v>37</v>
      </c>
      <c r="N109" s="7" t="s">
        <v>456</v>
      </c>
      <c r="O109" s="7">
        <v>30</v>
      </c>
      <c r="P109" s="6">
        <v>1.2</v>
      </c>
      <c r="Q109" s="7" t="s">
        <v>574</v>
      </c>
      <c r="R109" s="7" t="s">
        <v>26</v>
      </c>
      <c r="S109" s="7" t="s">
        <v>575</v>
      </c>
    </row>
    <row r="110" spans="1:19" x14ac:dyDescent="0.25">
      <c r="B110" s="7">
        <v>844756</v>
      </c>
      <c r="C110" s="7">
        <v>54</v>
      </c>
      <c r="D110" s="7" t="s">
        <v>6</v>
      </c>
      <c r="E110" s="7">
        <v>70</v>
      </c>
      <c r="F110" s="7">
        <v>156</v>
      </c>
      <c r="G110" s="7" t="s">
        <v>26</v>
      </c>
      <c r="H110" s="7" t="s">
        <v>26</v>
      </c>
      <c r="I110" s="7" t="s">
        <v>20</v>
      </c>
      <c r="J110" s="7" t="s">
        <v>26</v>
      </c>
      <c r="K110" s="7" t="s">
        <v>26</v>
      </c>
      <c r="L110" s="5">
        <v>0.53</v>
      </c>
      <c r="M110" s="7">
        <v>40</v>
      </c>
      <c r="N110" s="7" t="s">
        <v>560</v>
      </c>
      <c r="O110" s="7">
        <v>37</v>
      </c>
      <c r="P110" s="7" t="s">
        <v>38</v>
      </c>
      <c r="Q110" s="7" t="s">
        <v>561</v>
      </c>
      <c r="R110" s="7" t="s">
        <v>26</v>
      </c>
      <c r="S110" s="7" t="s">
        <v>562</v>
      </c>
    </row>
    <row r="111" spans="1:19" x14ac:dyDescent="0.25">
      <c r="B111" s="7">
        <v>783539</v>
      </c>
      <c r="C111" s="7">
        <v>84</v>
      </c>
      <c r="D111" s="7" t="s">
        <v>7</v>
      </c>
      <c r="E111" s="7">
        <v>78</v>
      </c>
      <c r="F111" s="7">
        <v>1.66</v>
      </c>
      <c r="G111" s="7" t="s">
        <v>20</v>
      </c>
      <c r="H111" s="7" t="s">
        <v>20</v>
      </c>
      <c r="I111" s="7" t="s">
        <v>53</v>
      </c>
      <c r="J111" s="7" t="s">
        <v>26</v>
      </c>
      <c r="K111" s="7" t="s">
        <v>26</v>
      </c>
      <c r="L111" s="5">
        <v>0.4</v>
      </c>
      <c r="M111" s="7" t="s">
        <v>633</v>
      </c>
      <c r="N111" s="7" t="s">
        <v>159</v>
      </c>
      <c r="O111" s="7">
        <v>36</v>
      </c>
      <c r="P111" s="5" t="s">
        <v>635</v>
      </c>
      <c r="Q111" s="7" t="s">
        <v>634</v>
      </c>
      <c r="R111" s="11" t="s">
        <v>26</v>
      </c>
      <c r="S111" s="7" t="s">
        <v>636</v>
      </c>
    </row>
    <row r="112" spans="1:19" x14ac:dyDescent="0.25">
      <c r="B112" s="7">
        <v>953848</v>
      </c>
      <c r="C112" s="7">
        <v>74</v>
      </c>
      <c r="D112" s="7" t="s">
        <v>7</v>
      </c>
      <c r="E112" s="7">
        <v>83</v>
      </c>
      <c r="F112" s="7">
        <v>168</v>
      </c>
      <c r="G112" s="7" t="s">
        <v>20</v>
      </c>
      <c r="H112" s="7" t="s">
        <v>26</v>
      </c>
      <c r="I112" s="7" t="s">
        <v>26</v>
      </c>
      <c r="J112" s="7" t="s">
        <v>26</v>
      </c>
      <c r="K112" s="7" t="s">
        <v>26</v>
      </c>
      <c r="L112" s="5">
        <v>0.62</v>
      </c>
      <c r="M112" s="7" t="s">
        <v>422</v>
      </c>
      <c r="N112" s="7" t="s">
        <v>423</v>
      </c>
      <c r="O112" s="7">
        <v>36</v>
      </c>
      <c r="P112" s="7">
        <v>1.2</v>
      </c>
      <c r="Q112" s="7" t="s">
        <v>424</v>
      </c>
      <c r="R112" s="7" t="s">
        <v>26</v>
      </c>
      <c r="S112" s="7" t="s">
        <v>432</v>
      </c>
    </row>
    <row r="113" spans="1:19" x14ac:dyDescent="0.25">
      <c r="B113" s="7">
        <v>912761</v>
      </c>
      <c r="C113" s="7">
        <v>66</v>
      </c>
      <c r="D113" s="7" t="s">
        <v>7</v>
      </c>
      <c r="E113" s="7">
        <v>51</v>
      </c>
      <c r="F113" s="7">
        <v>1.64</v>
      </c>
      <c r="G113" s="7" t="s">
        <v>20</v>
      </c>
      <c r="H113" s="7" t="s">
        <v>20</v>
      </c>
      <c r="I113" s="7" t="s">
        <v>59</v>
      </c>
      <c r="J113" s="7" t="s">
        <v>31</v>
      </c>
      <c r="K113" s="7" t="s">
        <v>31</v>
      </c>
      <c r="L113" s="5">
        <v>0.63</v>
      </c>
      <c r="M113" s="7">
        <v>33</v>
      </c>
      <c r="N113" s="7" t="s">
        <v>169</v>
      </c>
      <c r="O113" s="7">
        <v>32</v>
      </c>
      <c r="P113" s="5" t="s">
        <v>38</v>
      </c>
      <c r="Q113" s="7" t="s">
        <v>69</v>
      </c>
      <c r="R113" s="7" t="s">
        <v>26</v>
      </c>
      <c r="S113" s="7" t="s">
        <v>170</v>
      </c>
    </row>
    <row r="114" spans="1:19" x14ac:dyDescent="0.25">
      <c r="A114" s="2"/>
      <c r="B114" s="18">
        <v>960833</v>
      </c>
      <c r="C114" s="18">
        <v>64</v>
      </c>
      <c r="D114" s="18" t="s">
        <v>7</v>
      </c>
      <c r="E114" s="18">
        <v>62</v>
      </c>
      <c r="F114" s="18">
        <v>1.6</v>
      </c>
      <c r="G114" s="18" t="s">
        <v>20</v>
      </c>
      <c r="H114" s="18" t="s">
        <v>638</v>
      </c>
      <c r="I114" s="18" t="s">
        <v>31</v>
      </c>
      <c r="J114" s="18" t="s">
        <v>26</v>
      </c>
      <c r="K114" s="18" t="s">
        <v>26</v>
      </c>
      <c r="L114" s="23">
        <v>0.38</v>
      </c>
      <c r="M114" s="18">
        <v>36</v>
      </c>
      <c r="N114" s="18" t="s">
        <v>637</v>
      </c>
      <c r="O114" s="18">
        <v>34</v>
      </c>
      <c r="P114" s="18">
        <v>1.2</v>
      </c>
      <c r="Q114" s="18"/>
      <c r="R114" s="19" t="s">
        <v>39</v>
      </c>
      <c r="S114" s="18"/>
    </row>
    <row r="115" spans="1:19" x14ac:dyDescent="0.25">
      <c r="B115" s="7">
        <v>958433</v>
      </c>
      <c r="C115" s="7">
        <v>43</v>
      </c>
      <c r="D115" s="7" t="s">
        <v>7</v>
      </c>
      <c r="E115" s="7">
        <v>75</v>
      </c>
      <c r="F115" s="7">
        <v>177</v>
      </c>
      <c r="G115" s="7" t="s">
        <v>20</v>
      </c>
      <c r="H115" s="7" t="s">
        <v>26</v>
      </c>
      <c r="I115" s="7" t="s">
        <v>20</v>
      </c>
      <c r="J115" s="7" t="s">
        <v>26</v>
      </c>
      <c r="K115" s="7" t="s">
        <v>26</v>
      </c>
      <c r="L115" s="5">
        <v>0.59</v>
      </c>
      <c r="M115" s="7">
        <v>33</v>
      </c>
      <c r="N115" s="7">
        <v>45</v>
      </c>
      <c r="O115" s="7">
        <v>33</v>
      </c>
      <c r="P115" s="7">
        <v>1.2</v>
      </c>
      <c r="Q115" s="7" t="s">
        <v>599</v>
      </c>
      <c r="R115" s="7" t="s">
        <v>9</v>
      </c>
      <c r="S115" s="7" t="s">
        <v>600</v>
      </c>
    </row>
    <row r="116" spans="1:19" x14ac:dyDescent="0.25">
      <c r="B116" s="7">
        <v>996159</v>
      </c>
      <c r="C116" s="7">
        <v>49</v>
      </c>
      <c r="D116" s="7" t="s">
        <v>7</v>
      </c>
      <c r="E116" s="7">
        <v>73</v>
      </c>
      <c r="F116" s="7">
        <v>1.71</v>
      </c>
      <c r="G116" s="7" t="s">
        <v>20</v>
      </c>
      <c r="H116" s="7" t="s">
        <v>26</v>
      </c>
      <c r="I116" s="7" t="s">
        <v>26</v>
      </c>
      <c r="J116" s="7" t="s">
        <v>26</v>
      </c>
      <c r="K116" s="7" t="s">
        <v>20</v>
      </c>
      <c r="L116" s="5">
        <v>0.55000000000000004</v>
      </c>
      <c r="M116" s="7" t="s">
        <v>779</v>
      </c>
      <c r="N116" s="7" t="s">
        <v>476</v>
      </c>
      <c r="O116" s="7">
        <v>35</v>
      </c>
      <c r="P116" s="7" t="s">
        <v>51</v>
      </c>
      <c r="Q116" s="7" t="s">
        <v>780</v>
      </c>
      <c r="R116" s="7" t="s">
        <v>26</v>
      </c>
      <c r="S116" s="7" t="s">
        <v>781</v>
      </c>
    </row>
    <row r="117" spans="1:19" x14ac:dyDescent="0.25">
      <c r="B117" s="7">
        <v>459169</v>
      </c>
      <c r="C117" s="7">
        <v>70</v>
      </c>
      <c r="D117" s="7" t="s">
        <v>7</v>
      </c>
      <c r="E117" s="7">
        <v>94</v>
      </c>
      <c r="F117" s="7">
        <v>170</v>
      </c>
      <c r="G117" s="7" t="s">
        <v>20</v>
      </c>
      <c r="H117" s="7" t="s">
        <v>20</v>
      </c>
      <c r="I117" s="7" t="s">
        <v>59</v>
      </c>
      <c r="J117" s="7" t="s">
        <v>26</v>
      </c>
      <c r="K117" s="7" t="s">
        <v>31</v>
      </c>
      <c r="L117" s="5">
        <v>0.44</v>
      </c>
      <c r="M117" s="7">
        <v>47</v>
      </c>
      <c r="N117" s="7" t="s">
        <v>442</v>
      </c>
      <c r="O117" s="7">
        <v>39</v>
      </c>
      <c r="P117" s="5" t="s">
        <v>51</v>
      </c>
      <c r="Q117" s="7" t="s">
        <v>746</v>
      </c>
      <c r="R117" s="10" t="s">
        <v>58</v>
      </c>
      <c r="S117" s="7" t="s">
        <v>748</v>
      </c>
    </row>
    <row r="118" spans="1:19" s="2" customFormat="1" x14ac:dyDescent="0.25">
      <c r="A118"/>
      <c r="B118" s="7">
        <v>908781</v>
      </c>
      <c r="C118" s="7">
        <v>70</v>
      </c>
      <c r="D118" s="7" t="s">
        <v>7</v>
      </c>
      <c r="E118" s="7">
        <v>54</v>
      </c>
      <c r="F118" s="7">
        <v>1.5</v>
      </c>
      <c r="G118" s="7" t="s">
        <v>20</v>
      </c>
      <c r="H118" s="7" t="s">
        <v>26</v>
      </c>
      <c r="I118" s="7" t="s">
        <v>20</v>
      </c>
      <c r="J118" s="7" t="s">
        <v>9</v>
      </c>
      <c r="K118" s="7" t="s">
        <v>9</v>
      </c>
      <c r="L118" s="5">
        <v>0.57999999999999996</v>
      </c>
      <c r="M118" s="7">
        <v>32</v>
      </c>
      <c r="N118" s="7" t="s">
        <v>156</v>
      </c>
      <c r="O118" s="7">
        <v>32</v>
      </c>
      <c r="P118" s="5" t="s">
        <v>29</v>
      </c>
      <c r="Q118" s="7" t="s">
        <v>88</v>
      </c>
      <c r="R118" s="10" t="s">
        <v>30</v>
      </c>
      <c r="S118" s="7" t="s">
        <v>164</v>
      </c>
    </row>
    <row r="119" spans="1:19" x14ac:dyDescent="0.25">
      <c r="A119" s="25"/>
      <c r="B119" s="7">
        <v>995795</v>
      </c>
      <c r="C119" s="7">
        <v>72</v>
      </c>
      <c r="D119" s="7" t="s">
        <v>7</v>
      </c>
      <c r="E119" s="7">
        <v>62</v>
      </c>
      <c r="F119" s="7">
        <v>1.67</v>
      </c>
      <c r="G119" s="7" t="s">
        <v>20</v>
      </c>
      <c r="H119" s="7" t="s">
        <v>20</v>
      </c>
      <c r="I119" s="7" t="s">
        <v>59</v>
      </c>
      <c r="J119" s="7" t="s">
        <v>26</v>
      </c>
      <c r="K119" s="7" t="s">
        <v>26</v>
      </c>
      <c r="L119" s="5">
        <v>0.6</v>
      </c>
      <c r="M119" s="7">
        <v>40</v>
      </c>
      <c r="N119" s="7" t="s">
        <v>579</v>
      </c>
      <c r="O119" s="7">
        <v>33</v>
      </c>
      <c r="P119" s="7">
        <v>1.2</v>
      </c>
      <c r="Q119" s="7" t="s">
        <v>505</v>
      </c>
      <c r="R119" s="10" t="s">
        <v>30</v>
      </c>
      <c r="S119" s="7">
        <v>10.15</v>
      </c>
    </row>
    <row r="120" spans="1:19" x14ac:dyDescent="0.25">
      <c r="A120" s="25"/>
      <c r="B120" s="7">
        <v>927719</v>
      </c>
      <c r="C120" s="7">
        <v>62</v>
      </c>
      <c r="D120" s="7" t="s">
        <v>7</v>
      </c>
      <c r="E120" s="7">
        <v>82</v>
      </c>
      <c r="F120" s="7">
        <v>165</v>
      </c>
      <c r="G120" s="7" t="s">
        <v>20</v>
      </c>
      <c r="H120" s="7" t="s">
        <v>26</v>
      </c>
      <c r="I120" s="7" t="s">
        <v>59</v>
      </c>
      <c r="J120" s="7" t="s">
        <v>26</v>
      </c>
      <c r="K120" s="7" t="s">
        <v>26</v>
      </c>
      <c r="L120" s="5">
        <v>0.31</v>
      </c>
      <c r="M120" s="7" t="s">
        <v>556</v>
      </c>
      <c r="N120" s="7" t="s">
        <v>557</v>
      </c>
      <c r="O120" s="7">
        <v>36</v>
      </c>
      <c r="P120" s="7">
        <v>1.5</v>
      </c>
      <c r="Q120" s="7" t="s">
        <v>558</v>
      </c>
      <c r="R120" s="7" t="s">
        <v>26</v>
      </c>
      <c r="S120" s="7" t="s">
        <v>559</v>
      </c>
    </row>
    <row r="121" spans="1:19" x14ac:dyDescent="0.25">
      <c r="A121" s="25"/>
      <c r="B121" s="7">
        <v>961577</v>
      </c>
      <c r="C121" s="7">
        <v>61</v>
      </c>
      <c r="D121" s="7" t="s">
        <v>7</v>
      </c>
      <c r="E121" s="7">
        <v>60</v>
      </c>
      <c r="F121" s="7">
        <v>1.63</v>
      </c>
      <c r="G121" s="7" t="s">
        <v>20</v>
      </c>
      <c r="H121" s="7" t="s">
        <v>26</v>
      </c>
      <c r="I121" s="7" t="s">
        <v>9</v>
      </c>
      <c r="J121" s="7" t="s">
        <v>26</v>
      </c>
      <c r="K121" s="7" t="s">
        <v>26</v>
      </c>
      <c r="L121" s="5">
        <v>0.41</v>
      </c>
      <c r="M121" s="7">
        <v>40</v>
      </c>
      <c r="N121" s="7" t="s">
        <v>541</v>
      </c>
      <c r="O121" s="7">
        <v>36</v>
      </c>
      <c r="P121" s="7" t="s">
        <v>542</v>
      </c>
      <c r="Q121" s="7" t="s">
        <v>543</v>
      </c>
      <c r="R121" s="7" t="s">
        <v>9</v>
      </c>
      <c r="S121" s="7" t="s">
        <v>544</v>
      </c>
    </row>
    <row r="122" spans="1:19" x14ac:dyDescent="0.25">
      <c r="A122" s="25"/>
      <c r="B122" s="7">
        <v>960525</v>
      </c>
      <c r="C122" s="7">
        <v>57</v>
      </c>
      <c r="D122" s="7" t="s">
        <v>6</v>
      </c>
      <c r="E122" s="7">
        <v>96</v>
      </c>
      <c r="F122" s="7">
        <v>1.52</v>
      </c>
      <c r="G122" s="7" t="s">
        <v>20</v>
      </c>
      <c r="H122" s="7" t="s">
        <v>26</v>
      </c>
      <c r="I122" s="7" t="s">
        <v>20</v>
      </c>
      <c r="J122" s="7" t="s">
        <v>26</v>
      </c>
      <c r="K122" s="7" t="s">
        <v>77</v>
      </c>
      <c r="L122" s="5">
        <v>0.6</v>
      </c>
      <c r="M122" s="7">
        <v>34</v>
      </c>
      <c r="N122" s="7" t="s">
        <v>411</v>
      </c>
      <c r="O122" s="7">
        <v>32</v>
      </c>
      <c r="P122" s="7" t="s">
        <v>76</v>
      </c>
      <c r="Q122" s="7" t="s">
        <v>412</v>
      </c>
      <c r="R122" s="7" t="s">
        <v>26</v>
      </c>
      <c r="S122" s="7" t="s">
        <v>605</v>
      </c>
    </row>
    <row r="123" spans="1:19" x14ac:dyDescent="0.25">
      <c r="A123" s="26"/>
      <c r="B123" s="18">
        <v>978191</v>
      </c>
      <c r="C123" s="18">
        <v>69</v>
      </c>
      <c r="D123" s="18" t="s">
        <v>7</v>
      </c>
      <c r="E123" s="18">
        <v>73</v>
      </c>
      <c r="F123" s="18">
        <v>170</v>
      </c>
      <c r="G123" s="18"/>
      <c r="H123" s="18"/>
      <c r="I123" s="18"/>
      <c r="J123" s="18" t="s">
        <v>490</v>
      </c>
      <c r="K123" s="18"/>
      <c r="L123" s="18"/>
      <c r="M123" s="18"/>
      <c r="N123" s="18"/>
      <c r="O123" s="18"/>
      <c r="P123" s="18"/>
      <c r="Q123" s="18"/>
      <c r="R123" s="18"/>
      <c r="S123" s="18"/>
    </row>
    <row r="124" spans="1:19" x14ac:dyDescent="0.25">
      <c r="A124" s="25"/>
      <c r="B124" s="7">
        <v>948311</v>
      </c>
      <c r="C124" s="7">
        <v>63</v>
      </c>
      <c r="D124" s="7" t="s">
        <v>7</v>
      </c>
      <c r="E124" s="7">
        <v>62</v>
      </c>
      <c r="F124" s="7">
        <v>1.61</v>
      </c>
      <c r="G124" s="7" t="s">
        <v>20</v>
      </c>
      <c r="H124" s="7" t="s">
        <v>20</v>
      </c>
      <c r="I124" s="7" t="s">
        <v>53</v>
      </c>
      <c r="J124" s="7" t="s">
        <v>26</v>
      </c>
      <c r="K124" s="7" t="s">
        <v>9</v>
      </c>
      <c r="L124" s="5">
        <v>0.31</v>
      </c>
      <c r="M124" s="7" t="s">
        <v>539</v>
      </c>
      <c r="N124" s="7" t="s">
        <v>469</v>
      </c>
      <c r="O124" s="7">
        <v>36</v>
      </c>
      <c r="P124" s="7">
        <v>1.2</v>
      </c>
      <c r="Q124" s="7" t="s">
        <v>540</v>
      </c>
      <c r="R124" s="10" t="s">
        <v>42</v>
      </c>
      <c r="S124" s="7" t="s">
        <v>606</v>
      </c>
    </row>
    <row r="130" spans="1:9" x14ac:dyDescent="0.25">
      <c r="I130" s="7" t="s">
        <v>11</v>
      </c>
    </row>
    <row r="131" spans="1:9" x14ac:dyDescent="0.25">
      <c r="I131" s="7" t="s">
        <v>12</v>
      </c>
    </row>
    <row r="132" spans="1:9" x14ac:dyDescent="0.25">
      <c r="I132" s="7" t="s">
        <v>13</v>
      </c>
    </row>
    <row r="133" spans="1:9" x14ac:dyDescent="0.25">
      <c r="I133" s="7" t="s">
        <v>14</v>
      </c>
    </row>
    <row r="134" spans="1:9" x14ac:dyDescent="0.25">
      <c r="I134" s="7" t="s">
        <v>15</v>
      </c>
    </row>
    <row r="135" spans="1:9" x14ac:dyDescent="0.25">
      <c r="I135" s="7" t="s">
        <v>16</v>
      </c>
    </row>
    <row r="136" spans="1:9" x14ac:dyDescent="0.25">
      <c r="I136" s="7" t="s">
        <v>17</v>
      </c>
    </row>
    <row r="137" spans="1:9" x14ac:dyDescent="0.25">
      <c r="I137" s="7" t="s">
        <v>22</v>
      </c>
    </row>
    <row r="138" spans="1:9" x14ac:dyDescent="0.25">
      <c r="I138" s="7" t="s">
        <v>23</v>
      </c>
    </row>
    <row r="139" spans="1:9" x14ac:dyDescent="0.25">
      <c r="A139" t="s">
        <v>101</v>
      </c>
      <c r="I139" s="7" t="s">
        <v>24</v>
      </c>
    </row>
    <row r="140" spans="1:9" x14ac:dyDescent="0.25">
      <c r="A140" t="s">
        <v>102</v>
      </c>
      <c r="I140" s="7" t="s">
        <v>25</v>
      </c>
    </row>
    <row r="141" spans="1:9" x14ac:dyDescent="0.25">
      <c r="A141" t="s">
        <v>103</v>
      </c>
      <c r="I141" s="7" t="s">
        <v>27</v>
      </c>
    </row>
    <row r="142" spans="1:9" x14ac:dyDescent="0.25">
      <c r="A142" t="s">
        <v>104</v>
      </c>
      <c r="I142" s="7" t="s">
        <v>56</v>
      </c>
    </row>
    <row r="143" spans="1:9" x14ac:dyDescent="0.25">
      <c r="A143" t="s">
        <v>105</v>
      </c>
    </row>
    <row r="144" spans="1:9" x14ac:dyDescent="0.25">
      <c r="A144" t="s">
        <v>106</v>
      </c>
    </row>
    <row r="145" spans="1:1" x14ac:dyDescent="0.25">
      <c r="A145" t="s">
        <v>107</v>
      </c>
    </row>
    <row r="146" spans="1:1" x14ac:dyDescent="0.25">
      <c r="A146" t="s">
        <v>129</v>
      </c>
    </row>
    <row r="147" spans="1:1" x14ac:dyDescent="0.25">
      <c r="A147" t="s">
        <v>131</v>
      </c>
    </row>
    <row r="148" spans="1:1" x14ac:dyDescent="0.25">
      <c r="A148" t="s">
        <v>171</v>
      </c>
    </row>
    <row r="149" spans="1:1" x14ac:dyDescent="0.25">
      <c r="A149" t="s">
        <v>132</v>
      </c>
    </row>
    <row r="150" spans="1:1" x14ac:dyDescent="0.25">
      <c r="A150" t="s">
        <v>172</v>
      </c>
    </row>
    <row r="151" spans="1:1" x14ac:dyDescent="0.25">
      <c r="A151" t="s">
        <v>173</v>
      </c>
    </row>
    <row r="152" spans="1:1" x14ac:dyDescent="0.25">
      <c r="A152" t="s">
        <v>174</v>
      </c>
    </row>
    <row r="153" spans="1:1" x14ac:dyDescent="0.25">
      <c r="A153" t="s">
        <v>175</v>
      </c>
    </row>
    <row r="154" spans="1:1" x14ac:dyDescent="0.25">
      <c r="A154" t="s">
        <v>408</v>
      </c>
    </row>
    <row r="155" spans="1:1" x14ac:dyDescent="0.25">
      <c r="A155" t="s">
        <v>431</v>
      </c>
    </row>
    <row r="156" spans="1:1" x14ac:dyDescent="0.25">
      <c r="A156" t="s">
        <v>444</v>
      </c>
    </row>
    <row r="157" spans="1:1" x14ac:dyDescent="0.25">
      <c r="A157" t="s">
        <v>445</v>
      </c>
    </row>
    <row r="158" spans="1:1" x14ac:dyDescent="0.25">
      <c r="A158" t="s">
        <v>446</v>
      </c>
    </row>
    <row r="159" spans="1:1" x14ac:dyDescent="0.25">
      <c r="A159" t="s">
        <v>451</v>
      </c>
    </row>
    <row r="160" spans="1:1" x14ac:dyDescent="0.25">
      <c r="A160" t="s">
        <v>747</v>
      </c>
    </row>
    <row r="162" spans="1:1" x14ac:dyDescent="0.25">
      <c r="A162" t="s">
        <v>11</v>
      </c>
    </row>
    <row r="163" spans="1:1" x14ac:dyDescent="0.25">
      <c r="A163" t="s">
        <v>12</v>
      </c>
    </row>
    <row r="164" spans="1:1" x14ac:dyDescent="0.25">
      <c r="A164" t="s">
        <v>13</v>
      </c>
    </row>
    <row r="165" spans="1:1" x14ac:dyDescent="0.25">
      <c r="A165" t="s">
        <v>14</v>
      </c>
    </row>
    <row r="166" spans="1:1" x14ac:dyDescent="0.25">
      <c r="A166" t="s">
        <v>15</v>
      </c>
    </row>
    <row r="167" spans="1:1" x14ac:dyDescent="0.25">
      <c r="A167" t="s">
        <v>16</v>
      </c>
    </row>
    <row r="168" spans="1:1" x14ac:dyDescent="0.25">
      <c r="A168" t="s">
        <v>17</v>
      </c>
    </row>
    <row r="169" spans="1:1" x14ac:dyDescent="0.25">
      <c r="A169" t="s">
        <v>22</v>
      </c>
    </row>
    <row r="170" spans="1:1" x14ac:dyDescent="0.25">
      <c r="A170" t="s">
        <v>23</v>
      </c>
    </row>
    <row r="171" spans="1:1" x14ac:dyDescent="0.25">
      <c r="A171" t="s">
        <v>24</v>
      </c>
    </row>
    <row r="172" spans="1:1" x14ac:dyDescent="0.25">
      <c r="A172" t="s">
        <v>25</v>
      </c>
    </row>
    <row r="173" spans="1:1" x14ac:dyDescent="0.25">
      <c r="A173" t="s">
        <v>27</v>
      </c>
    </row>
  </sheetData>
  <sortState xmlns:xlrd2="http://schemas.microsoft.com/office/spreadsheetml/2017/richdata2" ref="A2:S124">
    <sortCondition ref="A1"/>
  </sortState>
  <pageMargins left="0.511811024" right="0.511811024" top="0.78740157499999996" bottom="0.78740157499999996" header="0.31496062000000002" footer="0.31496062000000002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11"/>
  <sheetViews>
    <sheetView topLeftCell="A124" zoomScaleNormal="100" workbookViewId="0">
      <selection activeCell="A2" sqref="A2:A109"/>
    </sheetView>
  </sheetViews>
  <sheetFormatPr defaultRowHeight="15" x14ac:dyDescent="0.25"/>
  <cols>
    <col min="1" max="1" width="26.85546875" customWidth="1"/>
    <col min="12" max="12" width="10.42578125" customWidth="1"/>
    <col min="13" max="13" width="10.5703125" customWidth="1"/>
    <col min="19" max="19" width="9.5703125" customWidth="1"/>
  </cols>
  <sheetData>
    <row r="1" spans="1:24" x14ac:dyDescent="0.25">
      <c r="A1" t="s">
        <v>4</v>
      </c>
      <c r="B1" t="s">
        <v>5</v>
      </c>
      <c r="C1" t="s">
        <v>83</v>
      </c>
      <c r="E1" t="s">
        <v>8</v>
      </c>
      <c r="F1" t="s">
        <v>113</v>
      </c>
      <c r="G1" t="s">
        <v>642</v>
      </c>
      <c r="H1" t="s">
        <v>62</v>
      </c>
      <c r="I1" t="s">
        <v>121</v>
      </c>
      <c r="J1" t="s">
        <v>115</v>
      </c>
      <c r="K1" t="s">
        <v>61</v>
      </c>
      <c r="L1" t="s">
        <v>751</v>
      </c>
      <c r="M1" t="s">
        <v>114</v>
      </c>
      <c r="N1" t="s">
        <v>84</v>
      </c>
      <c r="O1" t="s">
        <v>108</v>
      </c>
      <c r="P1" t="s">
        <v>109</v>
      </c>
      <c r="Q1" t="s">
        <v>749</v>
      </c>
      <c r="R1" t="s">
        <v>752</v>
      </c>
      <c r="S1" t="s">
        <v>750</v>
      </c>
      <c r="T1" t="s">
        <v>111</v>
      </c>
      <c r="U1" t="s">
        <v>112</v>
      </c>
      <c r="V1" t="s">
        <v>139</v>
      </c>
      <c r="W1" t="s">
        <v>119</v>
      </c>
      <c r="X1" t="s">
        <v>126</v>
      </c>
    </row>
    <row r="2" spans="1:24" x14ac:dyDescent="0.25">
      <c r="B2">
        <v>943518</v>
      </c>
      <c r="C2" s="7">
        <v>120</v>
      </c>
      <c r="D2" s="7">
        <v>80</v>
      </c>
      <c r="E2" s="7" t="s">
        <v>9</v>
      </c>
      <c r="F2" s="7" t="s">
        <v>370</v>
      </c>
      <c r="G2" s="7"/>
      <c r="H2" s="7">
        <v>157</v>
      </c>
      <c r="I2" s="7">
        <v>8074</v>
      </c>
      <c r="J2" s="7">
        <v>5.72</v>
      </c>
      <c r="K2" s="7">
        <v>1.97</v>
      </c>
      <c r="L2" s="7">
        <f>J2/K2</f>
        <v>2.9035532994923856</v>
      </c>
      <c r="M2" s="7">
        <v>0.82</v>
      </c>
      <c r="N2" s="7" t="s">
        <v>374</v>
      </c>
      <c r="O2" s="7" t="s">
        <v>372</v>
      </c>
      <c r="P2" s="7">
        <v>121</v>
      </c>
      <c r="Q2" s="7">
        <v>46</v>
      </c>
      <c r="R2" s="7">
        <f>M2/Q2</f>
        <v>1.7826086956521738E-2</v>
      </c>
      <c r="S2" s="7">
        <v>55</v>
      </c>
      <c r="T2">
        <v>102</v>
      </c>
      <c r="U2" s="7" t="s">
        <v>371</v>
      </c>
      <c r="V2" s="7" t="s">
        <v>375</v>
      </c>
      <c r="W2">
        <v>0.5</v>
      </c>
      <c r="X2" s="7" t="s">
        <v>473</v>
      </c>
    </row>
    <row r="3" spans="1:24" x14ac:dyDescent="0.25">
      <c r="B3">
        <v>924972</v>
      </c>
      <c r="C3" s="7">
        <v>60</v>
      </c>
      <c r="D3">
        <v>40</v>
      </c>
      <c r="E3" s="7" t="s">
        <v>26</v>
      </c>
      <c r="F3" t="s">
        <v>230</v>
      </c>
      <c r="G3">
        <v>12.8</v>
      </c>
      <c r="H3">
        <v>267</v>
      </c>
      <c r="I3">
        <v>6.44</v>
      </c>
      <c r="J3">
        <v>3.76</v>
      </c>
      <c r="K3">
        <v>1.97</v>
      </c>
      <c r="L3" s="7">
        <f t="shared" ref="L3:L66" si="0">J3/K3</f>
        <v>1.9086294416243654</v>
      </c>
      <c r="M3">
        <v>0.44</v>
      </c>
      <c r="N3" t="s">
        <v>235</v>
      </c>
      <c r="O3" t="s">
        <v>233</v>
      </c>
      <c r="P3">
        <v>161</v>
      </c>
      <c r="Q3">
        <v>46</v>
      </c>
      <c r="R3" s="7">
        <f t="shared" ref="R3:R66" si="1">M3/Q3</f>
        <v>9.5652173913043474E-3</v>
      </c>
      <c r="S3">
        <v>78</v>
      </c>
      <c r="T3">
        <v>187</v>
      </c>
      <c r="U3" t="s">
        <v>643</v>
      </c>
      <c r="V3" t="s">
        <v>236</v>
      </c>
      <c r="W3">
        <v>1.8</v>
      </c>
      <c r="X3" t="s">
        <v>467</v>
      </c>
    </row>
    <row r="4" spans="1:24" x14ac:dyDescent="0.25">
      <c r="B4" s="7">
        <v>866065</v>
      </c>
      <c r="C4" s="7">
        <v>102</v>
      </c>
      <c r="D4" s="7">
        <v>44</v>
      </c>
      <c r="E4" s="7" t="s">
        <v>31</v>
      </c>
      <c r="F4" s="7" t="s">
        <v>222</v>
      </c>
      <c r="G4" s="7"/>
      <c r="H4" s="7">
        <v>219</v>
      </c>
      <c r="I4" s="7">
        <v>7.57</v>
      </c>
      <c r="J4" s="7">
        <v>4.0999999999999996</v>
      </c>
      <c r="K4" s="7">
        <v>1.72</v>
      </c>
      <c r="L4" s="7">
        <f t="shared" si="0"/>
        <v>2.3837209302325579</v>
      </c>
      <c r="M4" s="7">
        <v>0.45</v>
      </c>
      <c r="N4" s="7" t="s">
        <v>226</v>
      </c>
      <c r="O4" s="7" t="s">
        <v>224</v>
      </c>
      <c r="P4" s="7">
        <v>129</v>
      </c>
      <c r="Q4" s="7">
        <v>44</v>
      </c>
      <c r="R4" s="7">
        <f t="shared" si="1"/>
        <v>1.0227272727272727E-2</v>
      </c>
      <c r="S4" s="7">
        <v>70</v>
      </c>
      <c r="T4" s="7">
        <v>77</v>
      </c>
      <c r="U4" s="7" t="s">
        <v>223</v>
      </c>
      <c r="V4" s="7" t="s">
        <v>228</v>
      </c>
      <c r="W4" s="7" t="s">
        <v>227</v>
      </c>
      <c r="X4" s="7" t="s">
        <v>229</v>
      </c>
    </row>
    <row r="5" spans="1:24" x14ac:dyDescent="0.25">
      <c r="B5">
        <v>983646</v>
      </c>
      <c r="C5" s="7">
        <v>70</v>
      </c>
      <c r="D5">
        <v>47</v>
      </c>
      <c r="E5" s="16" t="s">
        <v>39</v>
      </c>
      <c r="F5" t="s">
        <v>644</v>
      </c>
      <c r="G5">
        <v>11.4</v>
      </c>
      <c r="H5">
        <v>300</v>
      </c>
      <c r="I5">
        <v>8.69</v>
      </c>
      <c r="J5">
        <v>5.21</v>
      </c>
      <c r="K5">
        <v>2.29</v>
      </c>
      <c r="L5" s="7">
        <f t="shared" si="0"/>
        <v>2.2751091703056767</v>
      </c>
      <c r="M5">
        <v>0.96</v>
      </c>
      <c r="N5" t="s">
        <v>647</v>
      </c>
      <c r="O5" t="s">
        <v>645</v>
      </c>
      <c r="P5">
        <v>126</v>
      </c>
      <c r="Q5">
        <v>25</v>
      </c>
      <c r="R5" s="7">
        <f t="shared" si="1"/>
        <v>3.8399999999999997E-2</v>
      </c>
      <c r="S5">
        <v>72</v>
      </c>
      <c r="T5">
        <v>146</v>
      </c>
      <c r="U5">
        <v>169</v>
      </c>
      <c r="V5" t="s">
        <v>648</v>
      </c>
      <c r="W5">
        <v>0.5</v>
      </c>
      <c r="X5" t="s">
        <v>463</v>
      </c>
    </row>
    <row r="6" spans="1:24" x14ac:dyDescent="0.25">
      <c r="B6">
        <v>953703</v>
      </c>
      <c r="C6" s="7">
        <v>110</v>
      </c>
      <c r="D6" s="7">
        <v>65</v>
      </c>
      <c r="E6" s="10" t="s">
        <v>42</v>
      </c>
      <c r="F6" s="7" t="s">
        <v>649</v>
      </c>
      <c r="G6" s="7">
        <v>15.2</v>
      </c>
      <c r="H6" s="7">
        <v>190</v>
      </c>
      <c r="I6" s="7">
        <v>8.68</v>
      </c>
      <c r="J6" s="7">
        <v>5.22</v>
      </c>
      <c r="K6" s="7">
        <v>2.54</v>
      </c>
      <c r="L6" s="7">
        <f t="shared" si="0"/>
        <v>2.0551181102362204</v>
      </c>
      <c r="M6" s="7">
        <v>0.55000000000000004</v>
      </c>
      <c r="N6" s="7" t="s">
        <v>653</v>
      </c>
      <c r="O6" s="7" t="s">
        <v>651</v>
      </c>
      <c r="P6" s="7">
        <v>113</v>
      </c>
      <c r="Q6" s="7">
        <v>43</v>
      </c>
      <c r="R6" s="7">
        <f t="shared" si="1"/>
        <v>1.2790697674418606E-2</v>
      </c>
      <c r="S6" s="7">
        <v>60</v>
      </c>
      <c r="T6">
        <v>50</v>
      </c>
      <c r="U6" s="7" t="s">
        <v>650</v>
      </c>
      <c r="V6" t="s">
        <v>654</v>
      </c>
      <c r="X6" t="s">
        <v>528</v>
      </c>
    </row>
    <row r="7" spans="1:24" x14ac:dyDescent="0.25">
      <c r="A7" s="2"/>
      <c r="B7" s="2"/>
      <c r="C7" s="18"/>
      <c r="D7" s="2"/>
      <c r="E7" s="2"/>
      <c r="F7" s="2"/>
      <c r="G7" s="2"/>
      <c r="H7" s="2"/>
      <c r="I7" s="2"/>
      <c r="J7" s="2"/>
      <c r="K7" s="2"/>
      <c r="L7" s="7" t="e">
        <f t="shared" si="0"/>
        <v>#DIV/0!</v>
      </c>
      <c r="M7" s="2"/>
      <c r="N7" s="2"/>
      <c r="O7" s="2"/>
      <c r="P7" s="2"/>
      <c r="Q7" s="2"/>
      <c r="R7" s="7" t="e">
        <f t="shared" si="1"/>
        <v>#DIV/0!</v>
      </c>
      <c r="S7" s="2"/>
      <c r="T7" s="2"/>
      <c r="U7" s="2"/>
      <c r="V7" s="2"/>
      <c r="W7" s="2"/>
      <c r="X7" s="2"/>
    </row>
    <row r="8" spans="1:24" x14ac:dyDescent="0.25">
      <c r="B8">
        <v>960747</v>
      </c>
      <c r="C8" s="7">
        <v>80</v>
      </c>
      <c r="D8" s="7">
        <v>61</v>
      </c>
      <c r="E8" s="10" t="s">
        <v>39</v>
      </c>
      <c r="F8" s="7" t="s">
        <v>655</v>
      </c>
      <c r="G8" s="7">
        <v>13.6</v>
      </c>
      <c r="H8" s="7">
        <v>86</v>
      </c>
      <c r="I8" s="7">
        <v>6.23</v>
      </c>
      <c r="J8" s="7">
        <v>3.95</v>
      </c>
      <c r="K8" s="7">
        <v>1.44</v>
      </c>
      <c r="L8" s="7">
        <f t="shared" si="0"/>
        <v>2.7430555555555558</v>
      </c>
      <c r="M8" s="7">
        <v>0.39</v>
      </c>
      <c r="N8" s="7" t="s">
        <v>656</v>
      </c>
      <c r="O8" s="7" t="s">
        <v>659</v>
      </c>
      <c r="Q8">
        <v>43</v>
      </c>
      <c r="R8" s="7">
        <f t="shared" si="1"/>
        <v>9.069767441860466E-3</v>
      </c>
      <c r="S8">
        <v>123</v>
      </c>
      <c r="T8">
        <v>177</v>
      </c>
      <c r="U8">
        <v>113</v>
      </c>
      <c r="V8" t="s">
        <v>657</v>
      </c>
      <c r="W8">
        <v>1.4</v>
      </c>
      <c r="X8" t="s">
        <v>471</v>
      </c>
    </row>
    <row r="9" spans="1:24" x14ac:dyDescent="0.25">
      <c r="B9">
        <v>943238</v>
      </c>
      <c r="C9" s="7">
        <v>70</v>
      </c>
      <c r="D9" s="7">
        <v>53</v>
      </c>
      <c r="E9" s="10" t="s">
        <v>58</v>
      </c>
      <c r="F9" s="7" t="s">
        <v>660</v>
      </c>
      <c r="G9" s="7">
        <v>11.2</v>
      </c>
      <c r="H9" s="7">
        <v>221</v>
      </c>
      <c r="I9" s="7">
        <v>9.3699999999999992</v>
      </c>
      <c r="J9" s="7">
        <v>5.29</v>
      </c>
      <c r="K9" s="7">
        <v>2.95</v>
      </c>
      <c r="L9" s="7">
        <f t="shared" si="0"/>
        <v>1.7932203389830508</v>
      </c>
      <c r="M9" s="7">
        <v>0.88</v>
      </c>
      <c r="N9" s="7" t="s">
        <v>656</v>
      </c>
      <c r="O9" s="7" t="s">
        <v>661</v>
      </c>
      <c r="P9" s="7">
        <v>143</v>
      </c>
      <c r="Q9" s="7">
        <v>31</v>
      </c>
      <c r="R9" s="7">
        <f t="shared" si="1"/>
        <v>2.838709677419355E-2</v>
      </c>
      <c r="S9">
        <v>75</v>
      </c>
      <c r="T9">
        <v>185</v>
      </c>
      <c r="U9">
        <v>73</v>
      </c>
      <c r="V9" t="s">
        <v>663</v>
      </c>
      <c r="W9">
        <v>0.7</v>
      </c>
      <c r="X9" t="s">
        <v>616</v>
      </c>
    </row>
    <row r="10" spans="1:24" x14ac:dyDescent="0.25">
      <c r="B10">
        <v>943471</v>
      </c>
      <c r="C10" s="7">
        <v>20</v>
      </c>
      <c r="D10" s="7">
        <v>15</v>
      </c>
      <c r="E10" s="7" t="s">
        <v>26</v>
      </c>
      <c r="F10" s="7" t="s">
        <v>664</v>
      </c>
      <c r="G10" s="7">
        <v>11.6</v>
      </c>
      <c r="H10" s="7">
        <v>225</v>
      </c>
      <c r="I10" s="7">
        <v>11.95</v>
      </c>
      <c r="J10" s="7">
        <v>8.08</v>
      </c>
      <c r="K10" s="7">
        <v>2.89</v>
      </c>
      <c r="L10" s="7">
        <f t="shared" si="0"/>
        <v>2.7958477508650517</v>
      </c>
      <c r="M10" s="7">
        <v>0.81</v>
      </c>
      <c r="N10" s="7" t="s">
        <v>667</v>
      </c>
      <c r="O10" s="7" t="s">
        <v>665</v>
      </c>
      <c r="P10" s="7">
        <v>116</v>
      </c>
      <c r="Q10" s="7">
        <v>28</v>
      </c>
      <c r="R10" s="7">
        <f t="shared" si="1"/>
        <v>2.8928571428571432E-2</v>
      </c>
      <c r="S10">
        <v>64</v>
      </c>
      <c r="T10">
        <v>118</v>
      </c>
      <c r="U10">
        <v>126</v>
      </c>
      <c r="V10" t="s">
        <v>668</v>
      </c>
      <c r="W10">
        <v>0.5</v>
      </c>
      <c r="X10" t="s">
        <v>632</v>
      </c>
    </row>
    <row r="11" spans="1:24" x14ac:dyDescent="0.25">
      <c r="B11">
        <v>959448</v>
      </c>
      <c r="C11" s="7">
        <v>90</v>
      </c>
      <c r="D11" s="7">
        <v>53</v>
      </c>
      <c r="E11" s="10" t="s">
        <v>30</v>
      </c>
      <c r="F11" s="7" t="s">
        <v>669</v>
      </c>
      <c r="G11" s="7">
        <v>12.3</v>
      </c>
      <c r="H11" s="7">
        <v>196</v>
      </c>
      <c r="I11" s="7">
        <v>10.220000000000001</v>
      </c>
      <c r="J11" s="7">
        <v>5.8</v>
      </c>
      <c r="K11" s="7">
        <v>2.88</v>
      </c>
      <c r="L11" s="7">
        <f t="shared" si="0"/>
        <v>2.0138888888888888</v>
      </c>
      <c r="M11" s="7">
        <v>1</v>
      </c>
      <c r="N11" s="7" t="s">
        <v>653</v>
      </c>
      <c r="O11" s="7" t="s">
        <v>670</v>
      </c>
      <c r="P11" s="7">
        <v>155</v>
      </c>
      <c r="Q11" s="7">
        <v>28</v>
      </c>
      <c r="R11" s="7">
        <f t="shared" si="1"/>
        <v>3.5714285714285712E-2</v>
      </c>
      <c r="S11">
        <v>97</v>
      </c>
      <c r="T11">
        <v>148</v>
      </c>
      <c r="U11">
        <v>90</v>
      </c>
      <c r="V11" t="s">
        <v>672</v>
      </c>
      <c r="W11">
        <v>0.9</v>
      </c>
      <c r="X11" t="s">
        <v>461</v>
      </c>
    </row>
    <row r="12" spans="1:24" x14ac:dyDescent="0.25">
      <c r="B12">
        <v>962211</v>
      </c>
      <c r="C12" s="7">
        <v>40</v>
      </c>
      <c r="D12" s="7">
        <v>18</v>
      </c>
      <c r="E12" s="7" t="s">
        <v>77</v>
      </c>
      <c r="F12" s="7" t="s">
        <v>673</v>
      </c>
      <c r="G12" s="7">
        <v>14.4</v>
      </c>
      <c r="H12" s="7">
        <v>162</v>
      </c>
      <c r="I12" s="7">
        <v>7.69</v>
      </c>
      <c r="J12" s="7">
        <v>4.28</v>
      </c>
      <c r="K12" s="7">
        <v>2.64</v>
      </c>
      <c r="L12" s="7">
        <f t="shared" si="0"/>
        <v>1.6212121212121213</v>
      </c>
      <c r="M12" s="7">
        <v>0.41</v>
      </c>
      <c r="N12" s="7" t="s">
        <v>675</v>
      </c>
      <c r="O12" s="7" t="s">
        <v>674</v>
      </c>
      <c r="P12" s="7">
        <v>264</v>
      </c>
      <c r="Q12" s="7">
        <v>51</v>
      </c>
      <c r="R12" s="7">
        <f t="shared" si="1"/>
        <v>8.03921568627451E-3</v>
      </c>
      <c r="S12">
        <v>155</v>
      </c>
      <c r="T12">
        <v>291</v>
      </c>
      <c r="U12">
        <v>99</v>
      </c>
      <c r="V12" t="s">
        <v>676</v>
      </c>
      <c r="W12">
        <v>0.5</v>
      </c>
      <c r="X12" t="s">
        <v>460</v>
      </c>
    </row>
    <row r="13" spans="1:24" x14ac:dyDescent="0.25">
      <c r="B13">
        <v>984103</v>
      </c>
      <c r="C13" s="7">
        <v>125</v>
      </c>
      <c r="D13" s="7">
        <v>88</v>
      </c>
      <c r="E13" t="s">
        <v>26</v>
      </c>
      <c r="F13" s="7" t="s">
        <v>678</v>
      </c>
      <c r="G13" s="7">
        <v>12.6</v>
      </c>
      <c r="H13" s="7">
        <v>244</v>
      </c>
      <c r="I13" s="7">
        <v>6.53</v>
      </c>
      <c r="J13" s="7">
        <v>3.9</v>
      </c>
      <c r="K13" s="7">
        <v>2.1</v>
      </c>
      <c r="L13" s="7">
        <f t="shared" si="0"/>
        <v>1.857142857142857</v>
      </c>
      <c r="M13" s="7">
        <v>0.36</v>
      </c>
      <c r="N13" s="7" t="s">
        <v>248</v>
      </c>
      <c r="O13" s="7" t="s">
        <v>682</v>
      </c>
      <c r="P13" s="7">
        <v>122</v>
      </c>
      <c r="Q13" s="7">
        <v>38</v>
      </c>
      <c r="R13" s="7">
        <f t="shared" si="1"/>
        <v>9.4736842105263147E-3</v>
      </c>
      <c r="S13">
        <v>48</v>
      </c>
      <c r="T13" s="7">
        <v>203</v>
      </c>
      <c r="U13" t="s">
        <v>679</v>
      </c>
      <c r="V13" t="s">
        <v>681</v>
      </c>
      <c r="W13">
        <v>0.8</v>
      </c>
      <c r="X13" t="s">
        <v>554</v>
      </c>
    </row>
    <row r="14" spans="1:24" x14ac:dyDescent="0.25">
      <c r="B14">
        <v>914863</v>
      </c>
      <c r="C14" s="7">
        <v>65</v>
      </c>
      <c r="D14" s="7">
        <v>47</v>
      </c>
      <c r="E14" s="10" t="s">
        <v>45</v>
      </c>
      <c r="F14" s="7" t="s">
        <v>278</v>
      </c>
      <c r="G14" s="7"/>
      <c r="H14" s="7">
        <v>206</v>
      </c>
      <c r="I14" s="7">
        <v>8.74</v>
      </c>
      <c r="J14" s="7">
        <v>4.8600000000000003</v>
      </c>
      <c r="K14" s="7">
        <v>3.42</v>
      </c>
      <c r="L14" s="7">
        <f t="shared" si="0"/>
        <v>1.4210526315789476</v>
      </c>
      <c r="M14" s="7">
        <v>0.33</v>
      </c>
      <c r="N14" s="7" t="s">
        <v>282</v>
      </c>
      <c r="O14" s="7" t="s">
        <v>280</v>
      </c>
      <c r="P14" s="7">
        <v>135</v>
      </c>
      <c r="Q14" s="7">
        <v>60</v>
      </c>
      <c r="R14" s="7">
        <f t="shared" si="1"/>
        <v>5.5000000000000005E-3</v>
      </c>
      <c r="S14" s="7">
        <v>55</v>
      </c>
      <c r="T14">
        <v>102</v>
      </c>
      <c r="U14" s="7" t="s">
        <v>279</v>
      </c>
      <c r="V14" s="7" t="s">
        <v>283</v>
      </c>
      <c r="W14" s="7">
        <v>0.5</v>
      </c>
      <c r="X14" s="7" t="s">
        <v>481</v>
      </c>
    </row>
    <row r="15" spans="1:24" x14ac:dyDescent="0.25">
      <c r="B15">
        <v>927214</v>
      </c>
      <c r="C15" s="7">
        <v>60</v>
      </c>
      <c r="D15" s="7">
        <v>52</v>
      </c>
      <c r="E15" s="13" t="s">
        <v>26</v>
      </c>
      <c r="F15" s="7" t="s">
        <v>331</v>
      </c>
      <c r="G15" s="7"/>
      <c r="H15" s="7">
        <v>395</v>
      </c>
      <c r="I15" s="7">
        <v>11.46</v>
      </c>
      <c r="J15" s="7">
        <v>7.99</v>
      </c>
      <c r="K15" s="7">
        <v>2.2000000000000002</v>
      </c>
      <c r="L15" s="7">
        <f t="shared" si="0"/>
        <v>3.6318181818181818</v>
      </c>
      <c r="M15" s="7">
        <v>0.79</v>
      </c>
      <c r="N15" s="7" t="s">
        <v>226</v>
      </c>
      <c r="O15" s="7" t="s">
        <v>335</v>
      </c>
      <c r="P15" s="7">
        <v>161</v>
      </c>
      <c r="Q15" s="7">
        <v>38</v>
      </c>
      <c r="R15" s="7">
        <f t="shared" si="1"/>
        <v>2.0789473684210528E-2</v>
      </c>
      <c r="S15" s="7">
        <v>75</v>
      </c>
      <c r="T15">
        <v>242</v>
      </c>
      <c r="U15" s="7" t="s">
        <v>332</v>
      </c>
      <c r="V15" s="7" t="s">
        <v>334</v>
      </c>
      <c r="W15" t="s">
        <v>125</v>
      </c>
      <c r="X15" s="7" t="s">
        <v>589</v>
      </c>
    </row>
    <row r="16" spans="1:24" x14ac:dyDescent="0.25">
      <c r="B16">
        <v>946012</v>
      </c>
      <c r="C16" s="7">
        <v>90</v>
      </c>
      <c r="D16" s="7">
        <v>72</v>
      </c>
      <c r="E16" s="7" t="s">
        <v>26</v>
      </c>
      <c r="F16" s="7" t="s">
        <v>396</v>
      </c>
      <c r="G16" s="7"/>
      <c r="H16" s="7">
        <v>247</v>
      </c>
      <c r="I16" s="7">
        <v>7.23</v>
      </c>
      <c r="J16" s="7">
        <v>4.0199999999999996</v>
      </c>
      <c r="K16" s="7">
        <v>1.92</v>
      </c>
      <c r="L16" s="7">
        <f t="shared" si="0"/>
        <v>2.09375</v>
      </c>
      <c r="M16" s="7">
        <v>0.55000000000000004</v>
      </c>
      <c r="N16" s="7">
        <v>5.0999999999999996</v>
      </c>
      <c r="O16" s="7" t="s">
        <v>398</v>
      </c>
      <c r="P16" s="7">
        <v>314</v>
      </c>
      <c r="Q16" s="7">
        <v>30</v>
      </c>
      <c r="R16" s="7">
        <f t="shared" si="1"/>
        <v>1.8333333333333333E-2</v>
      </c>
      <c r="S16">
        <v>217</v>
      </c>
      <c r="T16">
        <v>335</v>
      </c>
      <c r="U16" t="s">
        <v>397</v>
      </c>
      <c r="V16" t="s">
        <v>400</v>
      </c>
      <c r="W16" t="s">
        <v>47</v>
      </c>
      <c r="X16" t="s">
        <v>409</v>
      </c>
    </row>
    <row r="17" spans="1:24" x14ac:dyDescent="0.25">
      <c r="B17" s="7">
        <v>924988</v>
      </c>
      <c r="C17" s="7">
        <v>85</v>
      </c>
      <c r="D17" s="7">
        <v>64</v>
      </c>
      <c r="E17" s="7" t="s">
        <v>26</v>
      </c>
      <c r="F17" s="7" t="s">
        <v>250</v>
      </c>
      <c r="G17" s="7"/>
      <c r="H17" s="7">
        <v>198</v>
      </c>
      <c r="I17" s="7">
        <v>7.94</v>
      </c>
      <c r="J17" s="7">
        <v>5.04</v>
      </c>
      <c r="K17" s="7">
        <v>1.79</v>
      </c>
      <c r="L17" s="7">
        <f t="shared" si="0"/>
        <v>2.8156424581005588</v>
      </c>
      <c r="M17" s="7">
        <v>0.48</v>
      </c>
      <c r="N17" s="7" t="s">
        <v>253</v>
      </c>
      <c r="O17" s="7" t="s">
        <v>251</v>
      </c>
      <c r="P17" s="7">
        <v>201</v>
      </c>
      <c r="Q17" s="7">
        <v>61</v>
      </c>
      <c r="R17" s="7">
        <f t="shared" si="1"/>
        <v>7.8688524590163934E-3</v>
      </c>
      <c r="S17" s="7">
        <v>91</v>
      </c>
      <c r="T17">
        <v>245</v>
      </c>
      <c r="U17" s="7" t="s">
        <v>255</v>
      </c>
      <c r="V17" s="7" t="s">
        <v>254</v>
      </c>
      <c r="W17" t="s">
        <v>125</v>
      </c>
      <c r="X17" s="7" t="s">
        <v>452</v>
      </c>
    </row>
    <row r="18" spans="1:24" x14ac:dyDescent="0.25">
      <c r="B18">
        <v>793196</v>
      </c>
      <c r="C18" s="7">
        <v>80</v>
      </c>
      <c r="D18" s="7">
        <v>49</v>
      </c>
      <c r="E18" s="7" t="s">
        <v>9</v>
      </c>
      <c r="F18" s="7" t="s">
        <v>683</v>
      </c>
      <c r="G18" s="7">
        <v>14.1</v>
      </c>
      <c r="H18" s="7">
        <v>185</v>
      </c>
      <c r="I18" s="7">
        <v>7.17</v>
      </c>
      <c r="J18" s="7">
        <v>3.98</v>
      </c>
      <c r="K18" s="7">
        <v>2.41</v>
      </c>
      <c r="L18" s="7">
        <f t="shared" si="0"/>
        <v>1.6514522821576763</v>
      </c>
      <c r="M18" s="7">
        <v>0.56999999999999995</v>
      </c>
      <c r="N18" s="7" t="s">
        <v>686</v>
      </c>
      <c r="O18" s="7" t="s">
        <v>688</v>
      </c>
      <c r="P18" s="7">
        <v>219</v>
      </c>
      <c r="Q18" s="7">
        <v>36</v>
      </c>
      <c r="R18" s="7">
        <f t="shared" si="1"/>
        <v>1.5833333333333331E-2</v>
      </c>
      <c r="S18" s="7">
        <v>141</v>
      </c>
      <c r="T18" s="7">
        <v>208</v>
      </c>
      <c r="U18" s="7" t="s">
        <v>684</v>
      </c>
      <c r="V18" s="7" t="s">
        <v>687</v>
      </c>
      <c r="W18">
        <v>0.8</v>
      </c>
      <c r="X18" t="s">
        <v>479</v>
      </c>
    </row>
    <row r="19" spans="1:24" x14ac:dyDescent="0.25">
      <c r="B19">
        <v>955515</v>
      </c>
      <c r="C19" s="7">
        <v>90</v>
      </c>
      <c r="D19" s="7">
        <v>53</v>
      </c>
      <c r="E19" s="10" t="s">
        <v>39</v>
      </c>
      <c r="F19" s="7" t="s">
        <v>403</v>
      </c>
      <c r="G19" s="7"/>
      <c r="H19" s="7">
        <v>155</v>
      </c>
      <c r="I19" s="7">
        <v>7.82</v>
      </c>
      <c r="J19" s="7">
        <v>4.63</v>
      </c>
      <c r="K19" s="7">
        <v>2.56</v>
      </c>
      <c r="L19" s="7">
        <f t="shared" si="0"/>
        <v>1.80859375</v>
      </c>
      <c r="M19" s="7">
        <v>0.44</v>
      </c>
      <c r="N19" s="7" t="s">
        <v>248</v>
      </c>
      <c r="O19" s="7" t="s">
        <v>405</v>
      </c>
      <c r="P19" s="7">
        <v>116</v>
      </c>
      <c r="Q19" s="7">
        <v>29</v>
      </c>
      <c r="R19" s="7">
        <f t="shared" si="1"/>
        <v>1.5172413793103448E-2</v>
      </c>
      <c r="S19">
        <v>62</v>
      </c>
      <c r="T19">
        <v>125</v>
      </c>
      <c r="U19" t="s">
        <v>404</v>
      </c>
      <c r="V19" t="s">
        <v>407</v>
      </c>
      <c r="W19" t="s">
        <v>47</v>
      </c>
      <c r="X19" t="s">
        <v>410</v>
      </c>
    </row>
    <row r="20" spans="1:24" x14ac:dyDescent="0.25">
      <c r="B20">
        <v>986928</v>
      </c>
      <c r="C20" s="7">
        <v>70</v>
      </c>
      <c r="D20" s="7">
        <v>56</v>
      </c>
      <c r="E20" t="s">
        <v>26</v>
      </c>
      <c r="F20" s="7" t="s">
        <v>250</v>
      </c>
      <c r="G20">
        <v>10.3</v>
      </c>
      <c r="H20" s="7">
        <v>303</v>
      </c>
      <c r="I20" s="7">
        <v>6.87</v>
      </c>
      <c r="J20" s="7">
        <v>2.4300000000000002</v>
      </c>
      <c r="K20" s="7">
        <v>3.27</v>
      </c>
      <c r="L20" s="7">
        <f t="shared" si="0"/>
        <v>0.74311926605504597</v>
      </c>
      <c r="M20" s="7">
        <v>0.78</v>
      </c>
      <c r="N20" s="7" t="s">
        <v>691</v>
      </c>
      <c r="O20" s="7" t="s">
        <v>689</v>
      </c>
      <c r="P20" s="7">
        <v>160</v>
      </c>
      <c r="Q20" s="7">
        <v>47</v>
      </c>
      <c r="R20" s="7">
        <f t="shared" si="1"/>
        <v>1.6595744680851066E-2</v>
      </c>
      <c r="S20" s="7">
        <v>72</v>
      </c>
      <c r="T20">
        <v>202</v>
      </c>
      <c r="U20">
        <v>302</v>
      </c>
      <c r="V20" s="7" t="s">
        <v>692</v>
      </c>
      <c r="X20" t="s">
        <v>552</v>
      </c>
    </row>
    <row r="21" spans="1:24" x14ac:dyDescent="0.25">
      <c r="B21">
        <v>950014</v>
      </c>
      <c r="C21" s="7">
        <v>90</v>
      </c>
      <c r="D21" s="7">
        <v>53</v>
      </c>
      <c r="E21" s="7" t="s">
        <v>9</v>
      </c>
      <c r="F21" s="7" t="s">
        <v>693</v>
      </c>
      <c r="G21" s="7">
        <v>12.1</v>
      </c>
      <c r="H21" s="7">
        <v>252</v>
      </c>
      <c r="I21" s="7">
        <v>7.31</v>
      </c>
      <c r="J21" s="7">
        <v>3.79</v>
      </c>
      <c r="K21" s="7">
        <v>2.71</v>
      </c>
      <c r="L21" s="7">
        <f t="shared" si="0"/>
        <v>1.3985239852398523</v>
      </c>
      <c r="M21" s="7">
        <v>0.52</v>
      </c>
      <c r="N21" s="7" t="s">
        <v>697</v>
      </c>
      <c r="O21" s="7" t="s">
        <v>695</v>
      </c>
      <c r="P21" s="7">
        <v>165</v>
      </c>
      <c r="Q21" s="7">
        <v>45</v>
      </c>
      <c r="R21" s="7">
        <f t="shared" si="1"/>
        <v>1.1555555555555557E-2</v>
      </c>
      <c r="S21" s="7">
        <v>89</v>
      </c>
      <c r="T21">
        <v>154</v>
      </c>
      <c r="U21" t="s">
        <v>694</v>
      </c>
      <c r="V21" s="7" t="s">
        <v>698</v>
      </c>
      <c r="W21" s="7" t="s">
        <v>47</v>
      </c>
      <c r="X21" t="s">
        <v>604</v>
      </c>
    </row>
    <row r="22" spans="1:24" x14ac:dyDescent="0.25">
      <c r="B22">
        <v>452567</v>
      </c>
      <c r="C22" s="7">
        <v>125</v>
      </c>
      <c r="D22" s="7">
        <v>71</v>
      </c>
      <c r="E22" s="10" t="s">
        <v>44</v>
      </c>
      <c r="F22" s="7" t="s">
        <v>267</v>
      </c>
      <c r="G22" s="7"/>
      <c r="H22" s="7">
        <v>196</v>
      </c>
      <c r="I22" s="7">
        <v>8</v>
      </c>
      <c r="J22" s="7">
        <v>4.67</v>
      </c>
      <c r="K22" s="7">
        <v>2.41</v>
      </c>
      <c r="L22" s="7">
        <f t="shared" si="0"/>
        <v>1.9377593360995848</v>
      </c>
      <c r="M22" s="7">
        <v>0.62</v>
      </c>
      <c r="N22" s="7" t="s">
        <v>284</v>
      </c>
      <c r="O22" s="7" t="s">
        <v>269</v>
      </c>
      <c r="P22" s="7">
        <v>148</v>
      </c>
      <c r="Q22" s="7">
        <v>40</v>
      </c>
      <c r="R22" s="7">
        <f t="shared" si="1"/>
        <v>1.55E-2</v>
      </c>
      <c r="S22" s="7">
        <v>60</v>
      </c>
      <c r="T22">
        <v>211</v>
      </c>
      <c r="U22" s="7" t="s">
        <v>268</v>
      </c>
      <c r="V22" t="s">
        <v>271</v>
      </c>
      <c r="W22" s="7">
        <v>0.5</v>
      </c>
      <c r="X22" s="7" t="s">
        <v>598</v>
      </c>
    </row>
    <row r="23" spans="1:24" x14ac:dyDescent="0.25">
      <c r="B23">
        <v>962210</v>
      </c>
      <c r="C23" s="7">
        <v>65</v>
      </c>
      <c r="D23" s="7">
        <v>44</v>
      </c>
      <c r="E23" s="7" t="s">
        <v>9</v>
      </c>
      <c r="F23" s="7" t="s">
        <v>699</v>
      </c>
      <c r="G23" s="7">
        <v>11.8</v>
      </c>
      <c r="H23" s="7">
        <v>289</v>
      </c>
      <c r="I23" s="7">
        <v>12</v>
      </c>
      <c r="J23" s="7">
        <v>79</v>
      </c>
      <c r="K23" s="7">
        <v>3.05</v>
      </c>
      <c r="L23" s="7">
        <f t="shared" si="0"/>
        <v>25.901639344262296</v>
      </c>
      <c r="M23" s="7">
        <v>1</v>
      </c>
      <c r="N23" s="7" t="s">
        <v>701</v>
      </c>
      <c r="O23" s="7" t="s">
        <v>317</v>
      </c>
      <c r="P23" s="7">
        <v>150</v>
      </c>
      <c r="Q23" s="7">
        <v>45</v>
      </c>
      <c r="R23" s="7">
        <f t="shared" si="1"/>
        <v>2.2222222222222223E-2</v>
      </c>
      <c r="S23" s="7">
        <v>83</v>
      </c>
      <c r="T23">
        <v>108</v>
      </c>
      <c r="U23">
        <v>94</v>
      </c>
      <c r="V23" s="7" t="s">
        <v>702</v>
      </c>
      <c r="W23" s="7">
        <v>1.4</v>
      </c>
      <c r="X23" t="s">
        <v>499</v>
      </c>
    </row>
    <row r="24" spans="1:24" x14ac:dyDescent="0.25">
      <c r="B24">
        <v>935244</v>
      </c>
      <c r="C24" s="7">
        <v>85</v>
      </c>
      <c r="D24" s="7">
        <v>68</v>
      </c>
      <c r="E24" s="7" t="s">
        <v>26</v>
      </c>
      <c r="F24" s="7" t="s">
        <v>309</v>
      </c>
      <c r="G24" s="7"/>
      <c r="H24" s="7">
        <v>230</v>
      </c>
      <c r="I24" s="7">
        <v>4.07</v>
      </c>
      <c r="J24" s="7">
        <v>2.81</v>
      </c>
      <c r="K24" s="7">
        <v>0.86</v>
      </c>
      <c r="L24" s="7">
        <f t="shared" si="0"/>
        <v>3.2674418604651163</v>
      </c>
      <c r="M24" s="7">
        <v>0.35</v>
      </c>
      <c r="N24" s="7" t="s">
        <v>314</v>
      </c>
      <c r="O24" s="7" t="s">
        <v>311</v>
      </c>
      <c r="P24" s="7">
        <v>159</v>
      </c>
      <c r="Q24" s="7">
        <v>32</v>
      </c>
      <c r="R24" s="7">
        <f t="shared" si="1"/>
        <v>1.0937499999999999E-2</v>
      </c>
      <c r="S24" s="7">
        <v>95</v>
      </c>
      <c r="T24">
        <v>158</v>
      </c>
      <c r="U24" s="7" t="s">
        <v>310</v>
      </c>
      <c r="V24" s="7" t="s">
        <v>313</v>
      </c>
      <c r="W24" t="s">
        <v>125</v>
      </c>
      <c r="X24" s="7" t="s">
        <v>593</v>
      </c>
    </row>
    <row r="25" spans="1:24" x14ac:dyDescent="0.25">
      <c r="B25">
        <v>963546</v>
      </c>
      <c r="C25" s="7">
        <v>95</v>
      </c>
      <c r="D25" s="7">
        <v>57</v>
      </c>
      <c r="E25" s="17" t="s">
        <v>482</v>
      </c>
      <c r="F25" s="7" t="s">
        <v>703</v>
      </c>
      <c r="G25" s="7">
        <v>10.8</v>
      </c>
      <c r="H25" s="7">
        <v>133</v>
      </c>
      <c r="I25" s="7">
        <v>10.38</v>
      </c>
      <c r="J25" s="7">
        <v>5.5</v>
      </c>
      <c r="K25" s="7">
        <v>2.39</v>
      </c>
      <c r="L25" s="7">
        <f t="shared" si="0"/>
        <v>2.3012552301255229</v>
      </c>
      <c r="M25" s="7">
        <v>1.66</v>
      </c>
      <c r="N25" s="7" t="s">
        <v>705</v>
      </c>
      <c r="O25" s="7" t="s">
        <v>704</v>
      </c>
      <c r="P25" s="7">
        <v>137</v>
      </c>
      <c r="Q25" s="7">
        <v>28</v>
      </c>
      <c r="R25" s="7">
        <f t="shared" si="1"/>
        <v>5.9285714285714282E-2</v>
      </c>
      <c r="S25" s="7">
        <v>82</v>
      </c>
      <c r="T25">
        <v>135</v>
      </c>
      <c r="U25" t="s">
        <v>706</v>
      </c>
      <c r="V25" s="7" t="s">
        <v>708</v>
      </c>
      <c r="W25">
        <v>0.6</v>
      </c>
      <c r="X25" t="s">
        <v>548</v>
      </c>
    </row>
    <row r="26" spans="1:24" x14ac:dyDescent="0.25">
      <c r="B26">
        <v>588377</v>
      </c>
      <c r="C26" s="7">
        <v>40</v>
      </c>
      <c r="D26" s="7">
        <v>30</v>
      </c>
      <c r="E26" s="10" t="s">
        <v>30</v>
      </c>
      <c r="F26" s="7" t="s">
        <v>709</v>
      </c>
      <c r="G26" s="7">
        <v>10.9</v>
      </c>
      <c r="H26" s="7">
        <v>139</v>
      </c>
      <c r="I26" s="7">
        <v>6.44</v>
      </c>
      <c r="J26" s="7">
        <v>3.17</v>
      </c>
      <c r="K26" s="7">
        <v>1.93</v>
      </c>
      <c r="L26" s="7">
        <f t="shared" si="0"/>
        <v>1.6424870466321244</v>
      </c>
      <c r="M26" s="7">
        <v>0.95</v>
      </c>
      <c r="N26" s="7" t="s">
        <v>711</v>
      </c>
      <c r="O26" s="7" t="s">
        <v>710</v>
      </c>
      <c r="P26" s="7">
        <v>147</v>
      </c>
      <c r="Q26" s="7">
        <v>46</v>
      </c>
      <c r="R26" s="7">
        <f t="shared" si="1"/>
        <v>2.0652173913043477E-2</v>
      </c>
      <c r="S26" s="7">
        <v>72</v>
      </c>
      <c r="T26">
        <v>145</v>
      </c>
      <c r="U26">
        <v>139</v>
      </c>
      <c r="V26" s="7" t="s">
        <v>713</v>
      </c>
      <c r="W26" s="7">
        <v>1.3</v>
      </c>
    </row>
    <row r="27" spans="1:24" x14ac:dyDescent="0.25">
      <c r="B27">
        <v>938245</v>
      </c>
      <c r="C27" s="7">
        <v>70</v>
      </c>
      <c r="D27" s="7">
        <v>53</v>
      </c>
      <c r="E27" s="7" t="s">
        <v>26</v>
      </c>
      <c r="F27" s="7" t="s">
        <v>348</v>
      </c>
      <c r="G27" s="7"/>
      <c r="H27" s="7">
        <v>219</v>
      </c>
      <c r="I27" s="7">
        <v>13.99</v>
      </c>
      <c r="J27" s="7">
        <v>9.84</v>
      </c>
      <c r="K27" s="7">
        <v>2.9</v>
      </c>
      <c r="L27" s="7">
        <f t="shared" si="0"/>
        <v>3.3931034482758622</v>
      </c>
      <c r="M27" s="7">
        <v>0.94</v>
      </c>
      <c r="N27" s="7" t="s">
        <v>352</v>
      </c>
      <c r="O27" s="7" t="s">
        <v>350</v>
      </c>
      <c r="P27" s="7">
        <v>128</v>
      </c>
      <c r="Q27" s="7">
        <v>43</v>
      </c>
      <c r="R27" s="7">
        <f t="shared" si="1"/>
        <v>2.1860465116279069E-2</v>
      </c>
      <c r="S27" s="7">
        <v>61</v>
      </c>
      <c r="T27">
        <v>121</v>
      </c>
      <c r="U27" s="7" t="s">
        <v>349</v>
      </c>
      <c r="V27" s="7" t="s">
        <v>353</v>
      </c>
      <c r="W27">
        <v>0.7</v>
      </c>
      <c r="X27" s="7" t="s">
        <v>583</v>
      </c>
    </row>
    <row r="28" spans="1:24" x14ac:dyDescent="0.25">
      <c r="B28">
        <v>959617</v>
      </c>
      <c r="C28" s="7">
        <v>60</v>
      </c>
      <c r="D28" s="7">
        <v>37</v>
      </c>
      <c r="E28" s="7" t="s">
        <v>26</v>
      </c>
      <c r="F28" s="7" t="s">
        <v>714</v>
      </c>
      <c r="G28" s="7">
        <v>12.1</v>
      </c>
      <c r="H28" s="7">
        <v>181</v>
      </c>
      <c r="I28" s="7">
        <v>8.7200000000000006</v>
      </c>
      <c r="J28" s="7">
        <v>5.61</v>
      </c>
      <c r="K28" s="7">
        <v>1.82</v>
      </c>
      <c r="L28" s="7">
        <f t="shared" si="0"/>
        <v>3.0824175824175826</v>
      </c>
      <c r="M28" s="7">
        <v>0.72</v>
      </c>
      <c r="N28" s="7" t="s">
        <v>716</v>
      </c>
      <c r="O28" s="7" t="s">
        <v>715</v>
      </c>
      <c r="P28" t="s">
        <v>154</v>
      </c>
      <c r="R28" s="7" t="e">
        <f t="shared" si="1"/>
        <v>#DIV/0!</v>
      </c>
      <c r="S28" s="7" t="s">
        <v>154</v>
      </c>
      <c r="T28" s="7" t="s">
        <v>154</v>
      </c>
      <c r="U28" s="7" t="s">
        <v>154</v>
      </c>
      <c r="V28" s="7" t="s">
        <v>144</v>
      </c>
      <c r="W28">
        <v>0.5</v>
      </c>
      <c r="X28">
        <v>10.1</v>
      </c>
    </row>
    <row r="29" spans="1:24" x14ac:dyDescent="0.25">
      <c r="B29">
        <v>977867</v>
      </c>
      <c r="C29" s="7">
        <v>65</v>
      </c>
      <c r="D29" s="7">
        <v>51</v>
      </c>
      <c r="E29" t="s">
        <v>26</v>
      </c>
      <c r="F29" s="7" t="s">
        <v>717</v>
      </c>
      <c r="G29" s="7">
        <v>13.3</v>
      </c>
      <c r="H29" s="7">
        <v>232</v>
      </c>
      <c r="I29" s="7">
        <v>6.84</v>
      </c>
      <c r="J29" s="7">
        <v>3.74</v>
      </c>
      <c r="K29" s="7">
        <v>2.39</v>
      </c>
      <c r="L29" s="7">
        <f t="shared" si="0"/>
        <v>1.5648535564853556</v>
      </c>
      <c r="M29" s="7">
        <v>0.37</v>
      </c>
      <c r="N29" s="7" t="s">
        <v>721</v>
      </c>
      <c r="O29" s="7" t="s">
        <v>719</v>
      </c>
      <c r="P29" s="7">
        <v>245</v>
      </c>
      <c r="Q29" s="7">
        <v>50</v>
      </c>
      <c r="R29" s="7">
        <f t="shared" si="1"/>
        <v>7.4000000000000003E-3</v>
      </c>
      <c r="S29" s="7">
        <v>172</v>
      </c>
      <c r="T29">
        <v>117</v>
      </c>
      <c r="U29" s="7" t="s">
        <v>718</v>
      </c>
      <c r="V29" s="7" t="s">
        <v>722</v>
      </c>
      <c r="W29">
        <v>0.8</v>
      </c>
      <c r="X29" t="s">
        <v>512</v>
      </c>
    </row>
    <row r="30" spans="1:24" x14ac:dyDescent="0.25">
      <c r="B30">
        <v>973821</v>
      </c>
      <c r="C30" s="7">
        <v>100</v>
      </c>
      <c r="D30" s="7">
        <v>77</v>
      </c>
      <c r="E30" t="s">
        <v>26</v>
      </c>
      <c r="F30" s="7" t="s">
        <v>723</v>
      </c>
      <c r="G30" s="7">
        <v>13.8</v>
      </c>
      <c r="H30" s="7">
        <v>311</v>
      </c>
      <c r="I30" s="7">
        <v>14.37</v>
      </c>
      <c r="J30" s="7">
        <v>10.48</v>
      </c>
      <c r="K30" s="7">
        <v>2.2000000000000002</v>
      </c>
      <c r="L30" s="7">
        <f t="shared" si="0"/>
        <v>4.7636363636363637</v>
      </c>
      <c r="M30" s="7">
        <v>1.32</v>
      </c>
      <c r="N30" s="7" t="s">
        <v>725</v>
      </c>
      <c r="O30" s="7" t="s">
        <v>727</v>
      </c>
      <c r="P30" s="7">
        <v>114</v>
      </c>
      <c r="Q30" s="7">
        <v>32</v>
      </c>
      <c r="R30" s="7">
        <f t="shared" si="1"/>
        <v>4.1250000000000002E-2</v>
      </c>
      <c r="S30" s="7">
        <v>55</v>
      </c>
      <c r="T30" s="7">
        <v>135</v>
      </c>
      <c r="U30">
        <v>166</v>
      </c>
      <c r="V30" s="7" t="s">
        <v>726</v>
      </c>
      <c r="W30" s="7">
        <v>8.6</v>
      </c>
      <c r="X30" t="s">
        <v>607</v>
      </c>
    </row>
    <row r="31" spans="1:24" x14ac:dyDescent="0.25">
      <c r="A31" s="4"/>
      <c r="B31" s="4">
        <v>936944</v>
      </c>
      <c r="C31" s="13">
        <v>55</v>
      </c>
      <c r="D31" s="13">
        <v>38</v>
      </c>
      <c r="E31" s="13" t="s">
        <v>26</v>
      </c>
      <c r="F31" s="13" t="s">
        <v>342</v>
      </c>
      <c r="G31" s="13"/>
      <c r="H31" s="13">
        <v>174</v>
      </c>
      <c r="I31" s="13">
        <v>5.17</v>
      </c>
      <c r="J31" s="13">
        <v>2.82</v>
      </c>
      <c r="K31" s="13">
        <v>1.38</v>
      </c>
      <c r="L31" s="7">
        <f t="shared" si="0"/>
        <v>2.0434782608695654</v>
      </c>
      <c r="M31" s="13">
        <v>0.56999999999999995</v>
      </c>
      <c r="N31" s="13" t="s">
        <v>346</v>
      </c>
      <c r="O31" s="13" t="s">
        <v>344</v>
      </c>
      <c r="P31" s="4">
        <v>181</v>
      </c>
      <c r="Q31" s="4">
        <v>57</v>
      </c>
      <c r="R31" s="7">
        <f t="shared" si="1"/>
        <v>9.9999999999999985E-3</v>
      </c>
      <c r="S31" s="4">
        <v>113</v>
      </c>
      <c r="T31" s="4">
        <v>54</v>
      </c>
      <c r="U31" s="4" t="s">
        <v>343</v>
      </c>
      <c r="V31" s="4" t="s">
        <v>347</v>
      </c>
      <c r="W31" s="4">
        <v>0.5</v>
      </c>
      <c r="X31" s="4" t="s">
        <v>477</v>
      </c>
    </row>
    <row r="32" spans="1:24" x14ac:dyDescent="0.25">
      <c r="B32">
        <v>940543</v>
      </c>
      <c r="C32" s="7">
        <v>60</v>
      </c>
      <c r="D32" s="7">
        <v>42</v>
      </c>
      <c r="E32" s="10" t="s">
        <v>82</v>
      </c>
      <c r="F32" s="7" t="s">
        <v>728</v>
      </c>
      <c r="G32" s="7">
        <v>13.7</v>
      </c>
      <c r="H32" s="7">
        <v>161</v>
      </c>
      <c r="I32" s="7">
        <v>8.8000000000000007</v>
      </c>
      <c r="J32" s="7">
        <v>6.09</v>
      </c>
      <c r="K32" s="7">
        <v>1.5</v>
      </c>
      <c r="L32" s="7">
        <f t="shared" si="0"/>
        <v>4.0599999999999996</v>
      </c>
      <c r="M32" s="7">
        <v>0.79</v>
      </c>
      <c r="N32" s="7" t="s">
        <v>732</v>
      </c>
      <c r="O32" s="7" t="s">
        <v>730</v>
      </c>
      <c r="P32" s="7">
        <v>142</v>
      </c>
      <c r="Q32" s="7">
        <v>33</v>
      </c>
      <c r="R32" s="7">
        <f t="shared" si="1"/>
        <v>2.3939393939393941E-2</v>
      </c>
      <c r="S32" s="7">
        <v>63</v>
      </c>
      <c r="T32">
        <v>232</v>
      </c>
      <c r="U32" s="7" t="s">
        <v>729</v>
      </c>
      <c r="V32" s="7" t="s">
        <v>733</v>
      </c>
      <c r="W32" s="7" t="s">
        <v>47</v>
      </c>
      <c r="X32" t="s">
        <v>475</v>
      </c>
    </row>
    <row r="33" spans="1:24" x14ac:dyDescent="0.25">
      <c r="B33">
        <v>924516</v>
      </c>
      <c r="C33" s="7">
        <v>80</v>
      </c>
      <c r="D33" s="7">
        <v>64</v>
      </c>
      <c r="E33" t="s">
        <v>26</v>
      </c>
      <c r="F33" s="7" t="s">
        <v>734</v>
      </c>
      <c r="G33" s="7">
        <v>13.6</v>
      </c>
      <c r="H33" s="7">
        <v>286</v>
      </c>
      <c r="I33" s="7">
        <v>9.42</v>
      </c>
      <c r="J33" s="7">
        <v>5.33</v>
      </c>
      <c r="K33" s="7">
        <v>3.16</v>
      </c>
      <c r="L33" s="7">
        <f t="shared" si="0"/>
        <v>1.6867088607594936</v>
      </c>
      <c r="M33" s="7">
        <v>0.73</v>
      </c>
      <c r="N33" s="7" t="s">
        <v>738</v>
      </c>
      <c r="O33" s="7" t="s">
        <v>736</v>
      </c>
      <c r="P33" s="7">
        <v>104</v>
      </c>
      <c r="Q33" s="7">
        <v>22</v>
      </c>
      <c r="R33" s="7">
        <f t="shared" si="1"/>
        <v>3.318181818181818E-2</v>
      </c>
      <c r="S33" s="7">
        <v>62</v>
      </c>
      <c r="T33">
        <v>102</v>
      </c>
      <c r="U33" s="7" t="s">
        <v>735</v>
      </c>
      <c r="V33" s="7" t="s">
        <v>739</v>
      </c>
      <c r="W33">
        <v>2.73</v>
      </c>
      <c r="X33" t="s">
        <v>628</v>
      </c>
    </row>
    <row r="34" spans="1:24" x14ac:dyDescent="0.25">
      <c r="B34">
        <v>930425</v>
      </c>
      <c r="C34" s="7">
        <v>53</v>
      </c>
      <c r="D34" s="7">
        <v>36</v>
      </c>
      <c r="E34" s="10" t="s">
        <v>46</v>
      </c>
      <c r="F34" s="7" t="s">
        <v>303</v>
      </c>
      <c r="G34" s="7"/>
      <c r="H34" s="7">
        <v>248</v>
      </c>
      <c r="I34" s="7">
        <v>10.49</v>
      </c>
      <c r="J34" s="7">
        <v>5.62</v>
      </c>
      <c r="K34" s="7">
        <v>2.74</v>
      </c>
      <c r="L34" s="7">
        <f t="shared" si="0"/>
        <v>2.051094890510949</v>
      </c>
      <c r="M34" s="7">
        <v>0.76</v>
      </c>
      <c r="N34" s="7" t="s">
        <v>85</v>
      </c>
      <c r="O34" s="7" t="s">
        <v>305</v>
      </c>
      <c r="P34" s="7">
        <v>131</v>
      </c>
      <c r="Q34" s="7">
        <v>40</v>
      </c>
      <c r="R34" s="7">
        <f t="shared" si="1"/>
        <v>1.9E-2</v>
      </c>
      <c r="S34" s="7">
        <v>67</v>
      </c>
      <c r="T34">
        <v>122</v>
      </c>
      <c r="U34" s="7" t="s">
        <v>304</v>
      </c>
      <c r="V34" s="7" t="s">
        <v>307</v>
      </c>
      <c r="W34">
        <v>0.6</v>
      </c>
      <c r="X34" t="s">
        <v>569</v>
      </c>
    </row>
    <row r="35" spans="1:24" x14ac:dyDescent="0.25">
      <c r="B35">
        <v>536232</v>
      </c>
      <c r="C35" s="7">
        <v>70</v>
      </c>
      <c r="D35" s="7">
        <v>50</v>
      </c>
      <c r="E35" s="7" t="s">
        <v>9</v>
      </c>
      <c r="F35" s="7"/>
      <c r="G35" s="7"/>
      <c r="H35" s="7"/>
      <c r="I35" s="7"/>
      <c r="J35" s="7"/>
      <c r="K35" s="7"/>
      <c r="L35" s="7" t="e">
        <f t="shared" si="0"/>
        <v>#DIV/0!</v>
      </c>
      <c r="M35" s="7"/>
      <c r="N35" s="7"/>
      <c r="O35" s="7"/>
      <c r="R35" s="7" t="e">
        <f t="shared" si="1"/>
        <v>#DIV/0!</v>
      </c>
      <c r="X35" t="s">
        <v>496</v>
      </c>
    </row>
    <row r="36" spans="1:24" x14ac:dyDescent="0.25">
      <c r="B36">
        <v>450894</v>
      </c>
      <c r="C36" s="7"/>
      <c r="D36" s="7"/>
      <c r="E36" s="7" t="s">
        <v>31</v>
      </c>
      <c r="F36" s="7" t="s">
        <v>285</v>
      </c>
      <c r="G36" s="7"/>
      <c r="H36" s="7">
        <v>209</v>
      </c>
      <c r="I36" s="7">
        <v>8.2200000000000006</v>
      </c>
      <c r="J36" s="7">
        <v>5.4</v>
      </c>
      <c r="K36" s="7">
        <v>1.53</v>
      </c>
      <c r="L36" s="7">
        <f t="shared" si="0"/>
        <v>3.5294117647058827</v>
      </c>
      <c r="M36" s="7">
        <v>0.77</v>
      </c>
      <c r="N36" s="7" t="s">
        <v>286</v>
      </c>
      <c r="O36" s="7" t="s">
        <v>287</v>
      </c>
      <c r="P36" s="7">
        <v>107</v>
      </c>
      <c r="Q36" s="7">
        <v>32</v>
      </c>
      <c r="R36" s="7">
        <f t="shared" si="1"/>
        <v>2.4062500000000001E-2</v>
      </c>
      <c r="S36" s="7">
        <v>59</v>
      </c>
      <c r="T36">
        <v>82</v>
      </c>
      <c r="U36" t="s">
        <v>288</v>
      </c>
      <c r="V36" s="7" t="s">
        <v>290</v>
      </c>
      <c r="W36" s="7" t="s">
        <v>291</v>
      </c>
    </row>
    <row r="37" spans="1:24" x14ac:dyDescent="0.25">
      <c r="B37">
        <v>934182</v>
      </c>
      <c r="C37" s="7">
        <v>60</v>
      </c>
      <c r="D37" s="7">
        <v>39</v>
      </c>
      <c r="E37" s="7" t="s">
        <v>26</v>
      </c>
      <c r="F37" s="7" t="s">
        <v>292</v>
      </c>
      <c r="G37" s="7"/>
      <c r="H37" s="7">
        <v>189</v>
      </c>
      <c r="I37" s="7">
        <v>3.66</v>
      </c>
      <c r="J37" s="7">
        <v>1.9</v>
      </c>
      <c r="K37" s="7">
        <v>1.27</v>
      </c>
      <c r="L37" s="7">
        <f t="shared" si="0"/>
        <v>1.4960629921259843</v>
      </c>
      <c r="M37" s="7">
        <v>0.3</v>
      </c>
      <c r="N37" s="7" t="s">
        <v>296</v>
      </c>
      <c r="O37" s="7" t="s">
        <v>294</v>
      </c>
      <c r="P37" s="7">
        <v>164</v>
      </c>
      <c r="Q37" s="7">
        <v>37</v>
      </c>
      <c r="R37" s="7">
        <f t="shared" si="1"/>
        <v>8.1081081081081086E-3</v>
      </c>
      <c r="S37" s="7">
        <v>71</v>
      </c>
      <c r="T37">
        <v>278</v>
      </c>
      <c r="U37" s="7" t="s">
        <v>293</v>
      </c>
      <c r="V37" s="7" t="s">
        <v>297</v>
      </c>
      <c r="W37" s="7">
        <v>0.5</v>
      </c>
      <c r="X37" s="7" t="s">
        <v>573</v>
      </c>
    </row>
    <row r="38" spans="1:24" x14ac:dyDescent="0.25">
      <c r="B38" s="7">
        <v>925715</v>
      </c>
      <c r="C38" s="7">
        <v>75</v>
      </c>
      <c r="D38" s="7">
        <v>49</v>
      </c>
      <c r="E38" s="7" t="s">
        <v>26</v>
      </c>
      <c r="F38" s="7" t="s">
        <v>256</v>
      </c>
      <c r="G38" s="7"/>
      <c r="H38" s="7">
        <v>170</v>
      </c>
      <c r="I38" s="7">
        <v>5.57</v>
      </c>
      <c r="J38" s="7">
        <v>3.18</v>
      </c>
      <c r="K38" s="7">
        <v>1.93</v>
      </c>
      <c r="L38" s="7">
        <f t="shared" si="0"/>
        <v>1.6476683937823835</v>
      </c>
      <c r="M38" s="7">
        <v>0.33</v>
      </c>
      <c r="N38" s="7" t="s">
        <v>260</v>
      </c>
      <c r="O38" s="7" t="s">
        <v>258</v>
      </c>
      <c r="P38" s="7">
        <v>170</v>
      </c>
      <c r="Q38" s="7">
        <v>3</v>
      </c>
      <c r="R38" s="7">
        <f t="shared" si="1"/>
        <v>0.11</v>
      </c>
      <c r="S38" s="7">
        <v>105</v>
      </c>
      <c r="T38">
        <v>141</v>
      </c>
      <c r="U38" s="7" t="s">
        <v>257</v>
      </c>
      <c r="V38" t="s">
        <v>261</v>
      </c>
      <c r="W38" s="7">
        <v>0.5</v>
      </c>
      <c r="X38" s="7" t="s">
        <v>457</v>
      </c>
    </row>
    <row r="39" spans="1:24" x14ac:dyDescent="0.25">
      <c r="B39">
        <v>955387</v>
      </c>
      <c r="C39" s="7">
        <v>100</v>
      </c>
      <c r="D39" s="7">
        <v>42</v>
      </c>
      <c r="E39" s="7" t="s">
        <v>26</v>
      </c>
      <c r="F39" s="7"/>
      <c r="G39" s="7"/>
      <c r="H39" s="7"/>
      <c r="I39" s="7"/>
      <c r="J39" s="7"/>
      <c r="K39" s="7"/>
      <c r="L39" s="7" t="e">
        <f t="shared" si="0"/>
        <v>#DIV/0!</v>
      </c>
      <c r="M39" s="7"/>
      <c r="N39" s="7"/>
      <c r="O39" s="7"/>
      <c r="Q39" s="7">
        <v>37</v>
      </c>
      <c r="R39" s="7">
        <f t="shared" si="1"/>
        <v>0</v>
      </c>
      <c r="X39" t="s">
        <v>493</v>
      </c>
    </row>
    <row r="40" spans="1:24" x14ac:dyDescent="0.25">
      <c r="B40">
        <v>987788</v>
      </c>
      <c r="C40" s="7">
        <v>110</v>
      </c>
      <c r="D40" s="7">
        <v>79</v>
      </c>
      <c r="E40" t="s">
        <v>26</v>
      </c>
      <c r="L40" s="7" t="e">
        <f t="shared" si="0"/>
        <v>#DIV/0!</v>
      </c>
      <c r="R40" s="7" t="e">
        <f t="shared" si="1"/>
        <v>#DIV/0!</v>
      </c>
      <c r="X40" t="s">
        <v>534</v>
      </c>
    </row>
    <row r="41" spans="1:24" x14ac:dyDescent="0.25">
      <c r="A41" s="2"/>
      <c r="B41" s="2"/>
      <c r="C41" s="18"/>
      <c r="D41" s="2"/>
      <c r="E41" s="2"/>
      <c r="F41" s="2"/>
      <c r="G41" s="2"/>
      <c r="H41" s="2"/>
      <c r="I41" s="2"/>
      <c r="J41" s="2"/>
      <c r="K41" s="2"/>
      <c r="L41" s="7" t="e">
        <f t="shared" si="0"/>
        <v>#DIV/0!</v>
      </c>
      <c r="M41" s="2"/>
      <c r="N41" s="2"/>
      <c r="O41" s="2"/>
      <c r="P41" s="2"/>
      <c r="Q41" s="2"/>
      <c r="R41" s="7" t="e">
        <f t="shared" si="1"/>
        <v>#DIV/0!</v>
      </c>
      <c r="S41" s="2"/>
      <c r="T41" s="2"/>
      <c r="U41" s="2"/>
      <c r="V41" s="2"/>
      <c r="W41" s="2"/>
      <c r="X41" s="2"/>
    </row>
    <row r="42" spans="1:24" x14ac:dyDescent="0.25">
      <c r="B42">
        <v>784241</v>
      </c>
      <c r="C42" s="7">
        <v>50</v>
      </c>
      <c r="D42" s="7">
        <v>35</v>
      </c>
      <c r="E42" s="10" t="s">
        <v>74</v>
      </c>
      <c r="F42" s="7"/>
      <c r="G42" s="7"/>
      <c r="H42" s="7"/>
      <c r="I42" s="7"/>
      <c r="J42" s="7"/>
      <c r="K42" s="7"/>
      <c r="L42" s="7" t="e">
        <f t="shared" si="0"/>
        <v>#DIV/0!</v>
      </c>
      <c r="M42" s="7"/>
      <c r="N42" s="7"/>
      <c r="O42" s="7"/>
      <c r="R42" s="7" t="e">
        <f t="shared" si="1"/>
        <v>#DIV/0!</v>
      </c>
      <c r="X42" t="s">
        <v>503</v>
      </c>
    </row>
    <row r="43" spans="1:24" x14ac:dyDescent="0.25">
      <c r="B43">
        <v>914060</v>
      </c>
      <c r="C43" s="7">
        <v>40</v>
      </c>
      <c r="D43" s="7">
        <v>19</v>
      </c>
      <c r="E43" s="7" t="s">
        <v>9</v>
      </c>
      <c r="F43" s="7" t="s">
        <v>376</v>
      </c>
      <c r="G43" s="7"/>
      <c r="H43" s="7">
        <v>218</v>
      </c>
      <c r="I43" s="7">
        <v>9.2799999999999994</v>
      </c>
      <c r="J43" s="7">
        <v>5.04</v>
      </c>
      <c r="K43" s="7">
        <v>3.07</v>
      </c>
      <c r="L43" s="7">
        <f t="shared" si="0"/>
        <v>1.6416938110749186</v>
      </c>
      <c r="M43" s="7">
        <v>0.79</v>
      </c>
      <c r="N43" s="7" t="s">
        <v>379</v>
      </c>
      <c r="O43" s="7" t="s">
        <v>153</v>
      </c>
      <c r="P43" s="7">
        <v>153</v>
      </c>
      <c r="Q43" s="7">
        <v>46</v>
      </c>
      <c r="R43" s="7">
        <f t="shared" si="1"/>
        <v>1.7173913043478262E-2</v>
      </c>
      <c r="S43" s="7">
        <v>74</v>
      </c>
      <c r="T43">
        <v>166</v>
      </c>
      <c r="U43" s="7" t="s">
        <v>377</v>
      </c>
      <c r="V43" s="7" t="s">
        <v>380</v>
      </c>
      <c r="W43">
        <v>0.5</v>
      </c>
      <c r="X43" s="7" t="s">
        <v>618</v>
      </c>
    </row>
    <row r="44" spans="1:24" x14ac:dyDescent="0.25">
      <c r="B44">
        <v>940380</v>
      </c>
      <c r="C44" s="7">
        <v>53</v>
      </c>
      <c r="D44" s="7">
        <v>36</v>
      </c>
      <c r="E44" s="13" t="s">
        <v>26</v>
      </c>
      <c r="F44" s="7" t="s">
        <v>359</v>
      </c>
      <c r="G44" s="7"/>
      <c r="H44" s="7">
        <v>230</v>
      </c>
      <c r="I44" s="7">
        <v>9.86</v>
      </c>
      <c r="J44" s="7">
        <v>5.08</v>
      </c>
      <c r="K44" s="7">
        <v>3</v>
      </c>
      <c r="L44" s="7">
        <f t="shared" si="0"/>
        <v>1.6933333333333334</v>
      </c>
      <c r="M44" s="7">
        <v>0.6</v>
      </c>
      <c r="N44" s="7" t="s">
        <v>363</v>
      </c>
      <c r="O44" s="7" t="s">
        <v>361</v>
      </c>
      <c r="P44" s="7">
        <v>148</v>
      </c>
      <c r="Q44" s="7">
        <v>43</v>
      </c>
      <c r="R44" s="7">
        <f t="shared" si="1"/>
        <v>1.3953488372093023E-2</v>
      </c>
      <c r="S44" s="7">
        <v>85</v>
      </c>
      <c r="T44">
        <v>100</v>
      </c>
      <c r="U44" s="7" t="s">
        <v>360</v>
      </c>
      <c r="V44" t="s">
        <v>364</v>
      </c>
      <c r="W44">
        <v>0.5</v>
      </c>
      <c r="X44" t="s">
        <v>585</v>
      </c>
    </row>
    <row r="45" spans="1:24" x14ac:dyDescent="0.25">
      <c r="B45">
        <v>915666</v>
      </c>
      <c r="C45" s="7">
        <v>90</v>
      </c>
      <c r="D45" s="7">
        <v>63</v>
      </c>
      <c r="E45" s="7" t="s">
        <v>26</v>
      </c>
      <c r="F45" s="7" t="s">
        <v>262</v>
      </c>
      <c r="G45" s="7"/>
      <c r="H45" s="7">
        <v>163</v>
      </c>
      <c r="I45" s="7">
        <v>10.6</v>
      </c>
      <c r="J45" s="7">
        <v>6.25</v>
      </c>
      <c r="K45" s="7">
        <v>3.34</v>
      </c>
      <c r="L45" s="7">
        <f t="shared" si="0"/>
        <v>1.8712574850299402</v>
      </c>
      <c r="M45" s="7">
        <v>0.75</v>
      </c>
      <c r="N45" s="7" t="s">
        <v>265</v>
      </c>
      <c r="O45" s="7" t="s">
        <v>196</v>
      </c>
      <c r="P45" s="7">
        <v>133</v>
      </c>
      <c r="Q45" s="7">
        <v>30</v>
      </c>
      <c r="R45" s="7">
        <f t="shared" si="1"/>
        <v>2.5000000000000001E-2</v>
      </c>
      <c r="S45" s="7">
        <v>76</v>
      </c>
      <c r="T45">
        <v>133</v>
      </c>
      <c r="U45" s="7" t="s">
        <v>263</v>
      </c>
      <c r="V45" s="7" t="s">
        <v>266</v>
      </c>
      <c r="W45" s="7">
        <v>1.3</v>
      </c>
      <c r="X45" t="s">
        <v>453</v>
      </c>
    </row>
    <row r="46" spans="1:24" x14ac:dyDescent="0.25">
      <c r="B46" s="7">
        <v>836666</v>
      </c>
      <c r="C46" s="7">
        <v>55</v>
      </c>
      <c r="D46" s="7">
        <v>34</v>
      </c>
      <c r="E46" s="7" t="s">
        <v>26</v>
      </c>
      <c r="F46" s="7" t="s">
        <v>135</v>
      </c>
      <c r="G46" s="7"/>
      <c r="H46" s="7">
        <v>178</v>
      </c>
      <c r="I46" s="7">
        <v>6.01</v>
      </c>
      <c r="J46" s="7">
        <v>3.68</v>
      </c>
      <c r="K46" s="7">
        <v>1.07</v>
      </c>
      <c r="L46" s="7">
        <f t="shared" si="0"/>
        <v>3.4392523364485981</v>
      </c>
      <c r="M46" s="7">
        <v>0.46</v>
      </c>
      <c r="N46" s="7" t="s">
        <v>94</v>
      </c>
      <c r="O46" s="7" t="s">
        <v>138</v>
      </c>
      <c r="P46" s="7">
        <v>234</v>
      </c>
      <c r="Q46" s="7">
        <v>35</v>
      </c>
      <c r="R46" s="7">
        <f t="shared" si="1"/>
        <v>1.3142857142857144E-2</v>
      </c>
      <c r="S46" s="7">
        <v>162</v>
      </c>
      <c r="T46" s="7">
        <v>187</v>
      </c>
      <c r="U46" s="7" t="s">
        <v>136</v>
      </c>
      <c r="V46" s="7" t="s">
        <v>140</v>
      </c>
      <c r="W46" s="7">
        <v>0.32</v>
      </c>
      <c r="X46" s="7" t="s">
        <v>141</v>
      </c>
    </row>
    <row r="47" spans="1:24" x14ac:dyDescent="0.25">
      <c r="B47">
        <v>931335</v>
      </c>
      <c r="C47" s="7">
        <v>65</v>
      </c>
      <c r="D47" s="7">
        <v>51</v>
      </c>
      <c r="E47" s="7" t="s">
        <v>9</v>
      </c>
      <c r="F47" s="7" t="s">
        <v>365</v>
      </c>
      <c r="G47" s="7"/>
      <c r="H47" s="7">
        <v>269</v>
      </c>
      <c r="I47" s="7">
        <v>6.97</v>
      </c>
      <c r="J47" s="7">
        <v>5.17</v>
      </c>
      <c r="K47" s="7">
        <v>1.19</v>
      </c>
      <c r="L47" s="7">
        <f t="shared" si="0"/>
        <v>4.344537815126051</v>
      </c>
      <c r="M47" s="7">
        <v>0.4</v>
      </c>
      <c r="N47" s="7" t="s">
        <v>369</v>
      </c>
      <c r="O47" s="7" t="s">
        <v>367</v>
      </c>
      <c r="P47" s="7">
        <v>139</v>
      </c>
      <c r="Q47" s="7">
        <v>37</v>
      </c>
      <c r="R47" s="7">
        <f t="shared" si="1"/>
        <v>1.0810810810810811E-2</v>
      </c>
      <c r="S47" s="7">
        <v>81</v>
      </c>
      <c r="T47">
        <v>107</v>
      </c>
      <c r="U47" s="7" t="s">
        <v>366</v>
      </c>
      <c r="V47" s="7" t="s">
        <v>144</v>
      </c>
      <c r="W47">
        <v>0.5</v>
      </c>
      <c r="X47" s="7" t="s">
        <v>620</v>
      </c>
    </row>
    <row r="48" spans="1:24" x14ac:dyDescent="0.25">
      <c r="B48" s="7">
        <v>910753</v>
      </c>
      <c r="C48" s="7">
        <v>120</v>
      </c>
      <c r="D48" s="7">
        <v>68</v>
      </c>
      <c r="E48" s="10" t="s">
        <v>41</v>
      </c>
      <c r="F48" s="7" t="s">
        <v>210</v>
      </c>
      <c r="G48" s="7"/>
      <c r="H48" s="7">
        <v>236</v>
      </c>
      <c r="I48" s="7">
        <v>5.7</v>
      </c>
      <c r="J48" s="7">
        <v>3.62</v>
      </c>
      <c r="K48" s="7">
        <v>1.53</v>
      </c>
      <c r="L48" s="7">
        <f t="shared" si="0"/>
        <v>2.3660130718954249</v>
      </c>
      <c r="M48" s="7">
        <v>0.41</v>
      </c>
      <c r="N48" s="7" t="s">
        <v>213</v>
      </c>
      <c r="O48" s="7" t="s">
        <v>211</v>
      </c>
      <c r="P48" s="7">
        <v>176</v>
      </c>
      <c r="Q48" s="7">
        <v>32</v>
      </c>
      <c r="R48" s="7">
        <f t="shared" si="1"/>
        <v>1.2812499999999999E-2</v>
      </c>
      <c r="S48" s="7">
        <v>117</v>
      </c>
      <c r="T48">
        <v>135</v>
      </c>
      <c r="U48" s="7" t="s">
        <v>232</v>
      </c>
      <c r="V48" s="7" t="s">
        <v>214</v>
      </c>
      <c r="W48" s="7">
        <v>2.6</v>
      </c>
      <c r="X48" s="7" t="s">
        <v>219</v>
      </c>
    </row>
    <row r="49" spans="1:24" x14ac:dyDescent="0.25">
      <c r="A49" s="2"/>
      <c r="B49" s="2">
        <v>718382</v>
      </c>
      <c r="C49" s="18"/>
      <c r="D49" s="2"/>
      <c r="E49" s="2"/>
      <c r="F49" s="2"/>
      <c r="G49" s="2"/>
      <c r="H49" s="2"/>
      <c r="I49" s="2"/>
      <c r="J49" s="2"/>
      <c r="K49" s="2"/>
      <c r="L49" s="7" t="e">
        <f t="shared" si="0"/>
        <v>#DIV/0!</v>
      </c>
      <c r="M49" s="2"/>
      <c r="N49" s="2"/>
      <c r="O49" s="2"/>
      <c r="P49" s="2"/>
      <c r="Q49" s="2"/>
      <c r="R49" s="7" t="e">
        <f t="shared" si="1"/>
        <v>#DIV/0!</v>
      </c>
      <c r="S49" s="2"/>
      <c r="T49" s="2"/>
      <c r="U49" s="2"/>
      <c r="V49" s="2"/>
      <c r="W49" s="2"/>
      <c r="X49" s="2"/>
    </row>
    <row r="50" spans="1:24" x14ac:dyDescent="0.25">
      <c r="B50">
        <v>930455</v>
      </c>
      <c r="C50" s="7">
        <v>30</v>
      </c>
      <c r="D50" s="7">
        <v>18</v>
      </c>
      <c r="E50" s="7" t="s">
        <v>26</v>
      </c>
      <c r="F50" s="7" t="s">
        <v>272</v>
      </c>
      <c r="G50" s="7"/>
      <c r="H50" s="7">
        <v>365</v>
      </c>
      <c r="I50" s="7">
        <v>14.74</v>
      </c>
      <c r="J50" s="7">
        <v>12.4</v>
      </c>
      <c r="K50" s="7">
        <v>1.4</v>
      </c>
      <c r="L50" s="7">
        <f t="shared" si="0"/>
        <v>8.8571428571428577</v>
      </c>
      <c r="M50" s="7">
        <v>0.74</v>
      </c>
      <c r="N50" s="7" t="s">
        <v>276</v>
      </c>
      <c r="O50" s="7" t="s">
        <v>274</v>
      </c>
      <c r="P50" s="7">
        <v>141</v>
      </c>
      <c r="Q50" s="7">
        <v>36</v>
      </c>
      <c r="R50" s="7">
        <f t="shared" si="1"/>
        <v>2.0555555555555556E-2</v>
      </c>
      <c r="S50" s="7">
        <v>71</v>
      </c>
      <c r="T50">
        <v>170</v>
      </c>
      <c r="U50" s="7" t="s">
        <v>273</v>
      </c>
      <c r="V50" s="7" t="s">
        <v>277</v>
      </c>
      <c r="W50" s="7">
        <v>0.5</v>
      </c>
      <c r="X50" s="7" t="s">
        <v>484</v>
      </c>
    </row>
    <row r="51" spans="1:24" x14ac:dyDescent="0.25">
      <c r="B51">
        <v>845780</v>
      </c>
      <c r="C51" s="7">
        <v>55</v>
      </c>
      <c r="D51" s="7">
        <v>43</v>
      </c>
      <c r="E51" s="17" t="s">
        <v>39</v>
      </c>
      <c r="L51" s="7" t="e">
        <f t="shared" si="0"/>
        <v>#DIV/0!</v>
      </c>
      <c r="R51" s="7" t="e">
        <f t="shared" si="1"/>
        <v>#DIV/0!</v>
      </c>
      <c r="X51" t="s">
        <v>555</v>
      </c>
    </row>
    <row r="52" spans="1:24" x14ac:dyDescent="0.25">
      <c r="B52">
        <v>944449</v>
      </c>
      <c r="C52" s="7">
        <v>85</v>
      </c>
      <c r="D52" s="7">
        <v>56</v>
      </c>
      <c r="E52" s="7" t="s">
        <v>26</v>
      </c>
      <c r="F52" s="7"/>
      <c r="G52" s="7"/>
      <c r="H52" s="7"/>
      <c r="I52" s="7"/>
      <c r="J52" s="7"/>
      <c r="K52" s="7"/>
      <c r="L52" s="7" t="e">
        <f t="shared" si="0"/>
        <v>#DIV/0!</v>
      </c>
      <c r="M52" s="7"/>
      <c r="N52" s="7"/>
      <c r="O52" s="7"/>
      <c r="R52" s="7" t="e">
        <f t="shared" si="1"/>
        <v>#DIV/0!</v>
      </c>
      <c r="X52" s="7" t="s">
        <v>624</v>
      </c>
    </row>
    <row r="53" spans="1:24" x14ac:dyDescent="0.25">
      <c r="B53">
        <v>941228</v>
      </c>
      <c r="C53" s="7">
        <v>110</v>
      </c>
      <c r="D53" s="7">
        <v>71</v>
      </c>
      <c r="E53" s="7" t="s">
        <v>26</v>
      </c>
      <c r="F53" s="7"/>
      <c r="G53" s="7"/>
      <c r="H53" s="7"/>
      <c r="I53" s="7"/>
      <c r="J53" s="7"/>
      <c r="K53" s="7"/>
      <c r="L53" s="7" t="e">
        <f t="shared" si="0"/>
        <v>#DIV/0!</v>
      </c>
      <c r="M53" s="7"/>
      <c r="N53" s="7"/>
      <c r="O53" s="7"/>
      <c r="R53" s="7" t="e">
        <f t="shared" si="1"/>
        <v>#DIV/0!</v>
      </c>
      <c r="X53" s="7" t="s">
        <v>745</v>
      </c>
    </row>
    <row r="54" spans="1:24" x14ac:dyDescent="0.25">
      <c r="B54" s="7">
        <v>928939</v>
      </c>
      <c r="C54" s="7">
        <v>120</v>
      </c>
      <c r="D54" s="7">
        <v>65</v>
      </c>
      <c r="E54" s="7" t="s">
        <v>26</v>
      </c>
      <c r="F54" s="7" t="s">
        <v>184</v>
      </c>
      <c r="G54" s="7"/>
      <c r="H54" s="7">
        <v>233</v>
      </c>
      <c r="I54" s="7">
        <v>5.33</v>
      </c>
      <c r="J54" s="7">
        <v>3.01</v>
      </c>
      <c r="K54" s="7">
        <v>1.73</v>
      </c>
      <c r="L54" s="7">
        <f t="shared" si="0"/>
        <v>1.7398843930635837</v>
      </c>
      <c r="M54" s="7">
        <v>0.34</v>
      </c>
      <c r="N54" s="7" t="s">
        <v>208</v>
      </c>
      <c r="O54" s="7" t="s">
        <v>186</v>
      </c>
      <c r="P54" s="7">
        <v>128</v>
      </c>
      <c r="Q54" s="7">
        <v>55</v>
      </c>
      <c r="R54" s="7">
        <f t="shared" si="1"/>
        <v>6.1818181818181824E-3</v>
      </c>
      <c r="S54" s="7">
        <v>42</v>
      </c>
      <c r="T54">
        <v>155</v>
      </c>
      <c r="U54" s="7" t="s">
        <v>185</v>
      </c>
      <c r="V54" s="7" t="s">
        <v>189</v>
      </c>
      <c r="W54" s="7">
        <v>0.5</v>
      </c>
      <c r="X54" t="s">
        <v>190</v>
      </c>
    </row>
    <row r="55" spans="1:24" x14ac:dyDescent="0.25">
      <c r="B55">
        <v>935284</v>
      </c>
      <c r="C55" s="7">
        <v>65</v>
      </c>
      <c r="D55" s="7">
        <v>36</v>
      </c>
      <c r="E55" s="7" t="s">
        <v>26</v>
      </c>
      <c r="F55" s="7"/>
      <c r="G55" s="7"/>
      <c r="H55" s="7"/>
      <c r="I55" s="7"/>
      <c r="J55" s="7"/>
      <c r="K55" s="7"/>
      <c r="L55" s="7" t="e">
        <f t="shared" si="0"/>
        <v>#DIV/0!</v>
      </c>
      <c r="M55" s="7"/>
      <c r="N55" s="7"/>
      <c r="O55" s="7"/>
      <c r="R55" s="7" t="e">
        <f t="shared" si="1"/>
        <v>#DIV/0!</v>
      </c>
      <c r="U55" s="7"/>
      <c r="X55" t="s">
        <v>524</v>
      </c>
    </row>
    <row r="56" spans="1:24" x14ac:dyDescent="0.25">
      <c r="A56" s="2"/>
      <c r="B56" s="2">
        <v>652129</v>
      </c>
      <c r="C56" s="18"/>
      <c r="D56" s="18"/>
      <c r="E56" s="18" t="s">
        <v>26</v>
      </c>
      <c r="F56" s="18"/>
      <c r="G56" s="18"/>
      <c r="H56" s="18"/>
      <c r="I56" s="18"/>
      <c r="J56" s="18"/>
      <c r="K56" s="18"/>
      <c r="L56" s="7" t="e">
        <f t="shared" si="0"/>
        <v>#DIV/0!</v>
      </c>
      <c r="M56" s="18"/>
      <c r="N56" s="18"/>
      <c r="O56" s="18"/>
      <c r="P56" s="2"/>
      <c r="Q56" s="2"/>
      <c r="R56" s="7" t="e">
        <f t="shared" si="1"/>
        <v>#DIV/0!</v>
      </c>
      <c r="S56" s="2"/>
      <c r="T56" s="2"/>
      <c r="U56" s="2"/>
      <c r="V56" s="2"/>
      <c r="W56" s="2"/>
      <c r="X56" s="2"/>
    </row>
    <row r="57" spans="1:24" x14ac:dyDescent="0.25">
      <c r="B57">
        <v>961620</v>
      </c>
      <c r="C57" s="7">
        <v>55</v>
      </c>
      <c r="D57" s="7">
        <v>43</v>
      </c>
      <c r="E57" s="7" t="s">
        <v>9</v>
      </c>
      <c r="F57" s="7"/>
      <c r="G57" s="7"/>
      <c r="H57" s="7"/>
      <c r="I57" s="7"/>
      <c r="J57" s="7"/>
      <c r="K57" s="7"/>
      <c r="L57" s="7" t="e">
        <f t="shared" si="0"/>
        <v>#DIV/0!</v>
      </c>
      <c r="M57" s="7"/>
      <c r="N57" s="7"/>
      <c r="O57" s="7"/>
      <c r="R57" s="7" t="e">
        <f t="shared" si="1"/>
        <v>#DIV/0!</v>
      </c>
      <c r="X57" t="s">
        <v>486</v>
      </c>
    </row>
    <row r="58" spans="1:24" x14ac:dyDescent="0.25">
      <c r="B58">
        <v>991922</v>
      </c>
      <c r="C58" s="7">
        <v>85</v>
      </c>
      <c r="D58" s="7">
        <v>65</v>
      </c>
      <c r="E58" t="s">
        <v>581</v>
      </c>
      <c r="L58" s="7" t="e">
        <f t="shared" si="0"/>
        <v>#DIV/0!</v>
      </c>
      <c r="R58" s="7" t="e">
        <f t="shared" si="1"/>
        <v>#DIV/0!</v>
      </c>
      <c r="X58">
        <v>10</v>
      </c>
    </row>
    <row r="59" spans="1:24" x14ac:dyDescent="0.25">
      <c r="B59" s="7">
        <v>928135</v>
      </c>
      <c r="C59" s="7">
        <v>105</v>
      </c>
      <c r="D59" s="7">
        <v>74</v>
      </c>
      <c r="E59" s="10" t="s">
        <v>30</v>
      </c>
      <c r="F59" s="7" t="s">
        <v>194</v>
      </c>
      <c r="G59" s="7"/>
      <c r="H59" s="7">
        <v>188</v>
      </c>
      <c r="I59" s="7">
        <v>5</v>
      </c>
      <c r="J59" s="7">
        <v>3.15</v>
      </c>
      <c r="K59" s="7">
        <v>1.38</v>
      </c>
      <c r="L59" s="7">
        <f t="shared" si="0"/>
        <v>2.2826086956521738</v>
      </c>
      <c r="M59" s="7">
        <v>0.3</v>
      </c>
      <c r="N59" s="7" t="s">
        <v>197</v>
      </c>
      <c r="O59" s="7" t="s">
        <v>196</v>
      </c>
      <c r="P59" s="7">
        <v>145</v>
      </c>
      <c r="Q59" s="7">
        <v>30</v>
      </c>
      <c r="R59" s="7">
        <f t="shared" si="1"/>
        <v>0.01</v>
      </c>
      <c r="S59" s="7">
        <v>84</v>
      </c>
      <c r="T59">
        <v>157</v>
      </c>
      <c r="U59" s="7" t="s">
        <v>195</v>
      </c>
      <c r="V59" s="7" t="s">
        <v>198</v>
      </c>
      <c r="W59" s="7">
        <v>0.9</v>
      </c>
      <c r="X59" t="s">
        <v>199</v>
      </c>
    </row>
    <row r="60" spans="1:24" x14ac:dyDescent="0.25">
      <c r="B60" s="7">
        <v>911304</v>
      </c>
      <c r="C60" s="7">
        <v>100</v>
      </c>
      <c r="D60" s="7">
        <v>60</v>
      </c>
      <c r="E60" s="7" t="s">
        <v>26</v>
      </c>
      <c r="F60" s="7" t="s">
        <v>210</v>
      </c>
      <c r="G60" s="7"/>
      <c r="H60" s="7">
        <v>236</v>
      </c>
      <c r="I60" s="7">
        <v>5.7</v>
      </c>
      <c r="J60" s="7">
        <v>3.62</v>
      </c>
      <c r="K60" s="7">
        <v>1.53</v>
      </c>
      <c r="L60" s="7">
        <f t="shared" si="0"/>
        <v>2.3660130718954249</v>
      </c>
      <c r="M60" s="7">
        <v>0.41</v>
      </c>
      <c r="N60" s="7" t="s">
        <v>213</v>
      </c>
      <c r="O60" s="7" t="s">
        <v>211</v>
      </c>
      <c r="P60" s="7">
        <v>176</v>
      </c>
      <c r="Q60" s="7">
        <v>32</v>
      </c>
      <c r="R60" s="7">
        <f t="shared" si="1"/>
        <v>1.2812499999999999E-2</v>
      </c>
      <c r="S60" s="7">
        <v>117</v>
      </c>
      <c r="T60" s="7">
        <v>135</v>
      </c>
      <c r="U60" s="7" t="s">
        <v>232</v>
      </c>
      <c r="V60" s="7" t="s">
        <v>214</v>
      </c>
      <c r="W60" s="7">
        <v>2.6</v>
      </c>
      <c r="X60" s="7" t="s">
        <v>215</v>
      </c>
    </row>
    <row r="61" spans="1:24" x14ac:dyDescent="0.25">
      <c r="B61">
        <v>960869</v>
      </c>
      <c r="C61" s="7">
        <v>70</v>
      </c>
      <c r="D61" s="7">
        <v>56</v>
      </c>
      <c r="E61" s="7" t="s">
        <v>26</v>
      </c>
      <c r="F61" s="7"/>
      <c r="G61" s="7"/>
      <c r="H61" s="7"/>
      <c r="I61" s="7"/>
      <c r="J61" s="7"/>
      <c r="K61" s="7"/>
      <c r="L61" s="7" t="e">
        <f t="shared" si="0"/>
        <v>#DIV/0!</v>
      </c>
      <c r="M61" s="7"/>
      <c r="N61" s="7"/>
      <c r="O61" s="7"/>
      <c r="R61" s="7" t="e">
        <f t="shared" si="1"/>
        <v>#DIV/0!</v>
      </c>
      <c r="X61" t="s">
        <v>501</v>
      </c>
    </row>
    <row r="62" spans="1:24" x14ac:dyDescent="0.25">
      <c r="B62" s="7">
        <v>908929</v>
      </c>
      <c r="C62" s="7">
        <v>80</v>
      </c>
      <c r="D62" s="7">
        <v>43</v>
      </c>
      <c r="E62" s="7" t="s">
        <v>26</v>
      </c>
      <c r="F62" s="7" t="s">
        <v>177</v>
      </c>
      <c r="G62" s="7"/>
      <c r="H62" s="7">
        <v>282</v>
      </c>
      <c r="I62" s="7">
        <v>10.46</v>
      </c>
      <c r="J62" s="7">
        <v>6.54</v>
      </c>
      <c r="K62" s="7">
        <v>2.71</v>
      </c>
      <c r="L62" s="7">
        <f t="shared" si="0"/>
        <v>2.4132841328413286</v>
      </c>
      <c r="M62" s="7">
        <v>0.72</v>
      </c>
      <c r="N62" s="7" t="s">
        <v>85</v>
      </c>
      <c r="O62" s="7">
        <v>0.82</v>
      </c>
      <c r="P62" s="7">
        <v>208</v>
      </c>
      <c r="Q62" s="7">
        <v>46</v>
      </c>
      <c r="R62" s="7">
        <f t="shared" si="1"/>
        <v>1.5652173913043476E-2</v>
      </c>
      <c r="S62" s="7">
        <v>139</v>
      </c>
      <c r="T62" s="7">
        <v>113</v>
      </c>
      <c r="U62" s="7" t="s">
        <v>178</v>
      </c>
      <c r="V62" s="7" t="s">
        <v>180</v>
      </c>
      <c r="W62" s="7">
        <v>0.74</v>
      </c>
      <c r="X62" s="7" t="s">
        <v>181</v>
      </c>
    </row>
    <row r="63" spans="1:24" x14ac:dyDescent="0.25">
      <c r="A63" s="4"/>
      <c r="B63" s="13">
        <v>914571</v>
      </c>
      <c r="C63" s="13">
        <v>70</v>
      </c>
      <c r="D63" s="13">
        <v>48</v>
      </c>
      <c r="E63" s="10" t="s">
        <v>30</v>
      </c>
      <c r="F63" s="13" t="s">
        <v>118</v>
      </c>
      <c r="G63" s="13"/>
      <c r="H63" s="13">
        <v>369</v>
      </c>
      <c r="I63" s="13">
        <v>7.85</v>
      </c>
      <c r="J63" s="13">
        <v>5.39</v>
      </c>
      <c r="K63" s="13">
        <v>1.35</v>
      </c>
      <c r="L63" s="7">
        <f t="shared" si="0"/>
        <v>3.992592592592592</v>
      </c>
      <c r="M63" s="13">
        <v>0.77</v>
      </c>
      <c r="N63" s="13" t="s">
        <v>99</v>
      </c>
      <c r="O63" s="13" t="s">
        <v>128</v>
      </c>
      <c r="P63" s="13">
        <v>127</v>
      </c>
      <c r="Q63" s="13">
        <v>52</v>
      </c>
      <c r="R63" s="7">
        <f t="shared" si="1"/>
        <v>1.4807692307692308E-2</v>
      </c>
      <c r="S63" s="13">
        <v>55</v>
      </c>
      <c r="T63" s="13">
        <v>101</v>
      </c>
      <c r="U63" s="13" t="s">
        <v>133</v>
      </c>
      <c r="V63" s="13" t="s">
        <v>143</v>
      </c>
      <c r="W63" s="13">
        <v>0.32</v>
      </c>
      <c r="X63" s="13" t="s">
        <v>130</v>
      </c>
    </row>
    <row r="64" spans="1:24" x14ac:dyDescent="0.25">
      <c r="B64">
        <v>957862</v>
      </c>
      <c r="C64" s="7" t="s">
        <v>144</v>
      </c>
      <c r="D64" s="7"/>
      <c r="E64" s="7" t="s">
        <v>26</v>
      </c>
      <c r="F64" s="7" t="s">
        <v>416</v>
      </c>
      <c r="G64" s="7"/>
      <c r="H64" s="7">
        <v>273</v>
      </c>
      <c r="I64" s="7">
        <v>6.71</v>
      </c>
      <c r="J64" s="7">
        <v>3.96</v>
      </c>
      <c r="K64" s="7">
        <v>1.75</v>
      </c>
      <c r="L64" s="7">
        <f t="shared" si="0"/>
        <v>2.2628571428571429</v>
      </c>
      <c r="M64" s="7">
        <v>0.94</v>
      </c>
      <c r="N64" s="7" t="s">
        <v>226</v>
      </c>
      <c r="O64" s="7" t="s">
        <v>418</v>
      </c>
      <c r="P64" s="7">
        <v>101</v>
      </c>
      <c r="Q64" s="7">
        <v>33</v>
      </c>
      <c r="R64" s="7">
        <f t="shared" si="1"/>
        <v>2.8484848484848484E-2</v>
      </c>
      <c r="S64">
        <v>54</v>
      </c>
      <c r="T64">
        <v>69</v>
      </c>
      <c r="U64" t="s">
        <v>417</v>
      </c>
      <c r="V64" t="s">
        <v>420</v>
      </c>
      <c r="W64">
        <v>0.9</v>
      </c>
      <c r="X64" t="s">
        <v>421</v>
      </c>
    </row>
    <row r="65" spans="1:24" x14ac:dyDescent="0.25">
      <c r="B65">
        <v>968036</v>
      </c>
      <c r="C65" s="7">
        <v>70</v>
      </c>
      <c r="D65" s="7">
        <v>45</v>
      </c>
      <c r="E65" t="s">
        <v>26</v>
      </c>
      <c r="L65" s="7" t="e">
        <f t="shared" si="0"/>
        <v>#DIV/0!</v>
      </c>
      <c r="R65" s="7" t="e">
        <f t="shared" si="1"/>
        <v>#DIV/0!</v>
      </c>
      <c r="X65" t="s">
        <v>506</v>
      </c>
    </row>
    <row r="66" spans="1:24" x14ac:dyDescent="0.25">
      <c r="B66" s="7">
        <v>912911</v>
      </c>
      <c r="C66" s="7">
        <v>75</v>
      </c>
      <c r="D66" s="7">
        <v>56</v>
      </c>
      <c r="E66" s="7" t="s">
        <v>26</v>
      </c>
      <c r="F66" s="7" t="s">
        <v>145</v>
      </c>
      <c r="G66" s="7"/>
      <c r="H66" s="7">
        <v>248</v>
      </c>
      <c r="I66" s="7">
        <v>6.41</v>
      </c>
      <c r="J66" s="7">
        <v>3.35</v>
      </c>
      <c r="K66" s="7">
        <v>2.39</v>
      </c>
      <c r="L66" s="7">
        <f t="shared" si="0"/>
        <v>1.401673640167364</v>
      </c>
      <c r="M66" s="7">
        <v>0.32</v>
      </c>
      <c r="N66" s="7" t="s">
        <v>93</v>
      </c>
      <c r="O66" s="7" t="s">
        <v>146</v>
      </c>
      <c r="P66" s="7">
        <v>185</v>
      </c>
      <c r="Q66" s="7">
        <v>34</v>
      </c>
      <c r="R66" s="7">
        <f t="shared" si="1"/>
        <v>9.4117647058823539E-3</v>
      </c>
      <c r="S66" s="7">
        <v>117</v>
      </c>
      <c r="T66">
        <v>171</v>
      </c>
      <c r="U66" s="7" t="s">
        <v>149</v>
      </c>
      <c r="V66" s="7" t="s">
        <v>147</v>
      </c>
      <c r="W66" s="7">
        <v>1</v>
      </c>
      <c r="X66" s="7" t="s">
        <v>150</v>
      </c>
    </row>
    <row r="67" spans="1:24" x14ac:dyDescent="0.25">
      <c r="B67" s="7">
        <v>912749</v>
      </c>
      <c r="C67" s="7">
        <v>80</v>
      </c>
      <c r="D67" s="7">
        <v>41</v>
      </c>
      <c r="E67" s="7" t="s">
        <v>26</v>
      </c>
      <c r="F67" s="7" t="s">
        <v>152</v>
      </c>
      <c r="G67" s="7"/>
      <c r="H67" s="7">
        <v>172</v>
      </c>
      <c r="I67" s="7">
        <v>6.58</v>
      </c>
      <c r="J67" s="7">
        <v>3.9</v>
      </c>
      <c r="K67" s="7">
        <v>2.06</v>
      </c>
      <c r="L67" s="7">
        <f t="shared" ref="L67:L103" si="2">J67/K67</f>
        <v>1.8932038834951455</v>
      </c>
      <c r="M67" s="7">
        <v>0.45</v>
      </c>
      <c r="N67" s="7" t="s">
        <v>91</v>
      </c>
      <c r="O67" s="7" t="s">
        <v>153</v>
      </c>
      <c r="P67" t="s">
        <v>154</v>
      </c>
      <c r="R67" s="7" t="e">
        <f t="shared" ref="R67:R106" si="3">M67/Q67</f>
        <v>#DIV/0!</v>
      </c>
      <c r="S67" s="7" t="s">
        <v>154</v>
      </c>
      <c r="T67" s="7" t="s">
        <v>154</v>
      </c>
      <c r="U67" s="7" t="s">
        <v>237</v>
      </c>
      <c r="V67" s="7" t="s">
        <v>144</v>
      </c>
      <c r="W67" s="7">
        <v>2.2999999999999998</v>
      </c>
      <c r="X67" s="7" t="s">
        <v>155</v>
      </c>
    </row>
    <row r="68" spans="1:24" x14ac:dyDescent="0.25">
      <c r="B68">
        <v>936431</v>
      </c>
      <c r="C68" s="7">
        <v>55</v>
      </c>
      <c r="D68" s="7">
        <v>37</v>
      </c>
      <c r="E68" s="7" t="s">
        <v>26</v>
      </c>
      <c r="F68" s="7" t="s">
        <v>325</v>
      </c>
      <c r="G68" s="7"/>
      <c r="H68" s="7">
        <v>250</v>
      </c>
      <c r="I68" s="7">
        <v>5.46</v>
      </c>
      <c r="J68" s="7">
        <v>3.55</v>
      </c>
      <c r="K68" s="7">
        <v>1.29</v>
      </c>
      <c r="L68" s="7">
        <f t="shared" si="2"/>
        <v>2.751937984496124</v>
      </c>
      <c r="M68" s="7">
        <v>0.35</v>
      </c>
      <c r="N68" s="7" t="s">
        <v>330</v>
      </c>
      <c r="O68" s="7" t="s">
        <v>327</v>
      </c>
      <c r="P68" s="7">
        <v>137</v>
      </c>
      <c r="Q68" s="7">
        <v>49</v>
      </c>
      <c r="R68" s="7">
        <f t="shared" si="3"/>
        <v>7.1428571428571426E-3</v>
      </c>
      <c r="S68" s="7">
        <v>70</v>
      </c>
      <c r="T68">
        <v>91</v>
      </c>
      <c r="U68" s="7" t="s">
        <v>326</v>
      </c>
      <c r="V68" s="7" t="s">
        <v>329</v>
      </c>
      <c r="W68" t="s">
        <v>125</v>
      </c>
      <c r="X68" s="7" t="s">
        <v>577</v>
      </c>
    </row>
    <row r="69" spans="1:24" x14ac:dyDescent="0.25">
      <c r="B69">
        <v>681078</v>
      </c>
      <c r="C69" s="7">
        <v>75</v>
      </c>
      <c r="D69" s="7">
        <v>45</v>
      </c>
      <c r="E69" s="7" t="s">
        <v>81</v>
      </c>
      <c r="F69" s="7" t="s">
        <v>387</v>
      </c>
      <c r="G69" s="7"/>
      <c r="H69" s="7">
        <v>202</v>
      </c>
      <c r="I69" s="7">
        <v>7.91</v>
      </c>
      <c r="J69" s="7">
        <v>5.15</v>
      </c>
      <c r="K69" s="7">
        <v>1.61</v>
      </c>
      <c r="L69" s="7">
        <f t="shared" si="2"/>
        <v>3.1987577639751552</v>
      </c>
      <c r="M69" s="7">
        <v>0.85</v>
      </c>
      <c r="N69" s="7" t="s">
        <v>391</v>
      </c>
      <c r="O69" s="7" t="s">
        <v>389</v>
      </c>
      <c r="P69" s="7">
        <v>125</v>
      </c>
      <c r="Q69" s="7">
        <v>31</v>
      </c>
      <c r="R69" s="7">
        <f t="shared" si="3"/>
        <v>2.7419354838709678E-2</v>
      </c>
      <c r="S69" s="7">
        <v>158</v>
      </c>
      <c r="T69">
        <v>180</v>
      </c>
      <c r="U69" s="7" t="s">
        <v>388</v>
      </c>
      <c r="V69" s="7" t="s">
        <v>392</v>
      </c>
      <c r="W69">
        <v>2.7</v>
      </c>
      <c r="X69" s="7" t="s">
        <v>613</v>
      </c>
    </row>
    <row r="70" spans="1:24" x14ac:dyDescent="0.25">
      <c r="B70">
        <v>962902</v>
      </c>
      <c r="C70" s="7">
        <v>140</v>
      </c>
      <c r="D70" s="7">
        <v>71</v>
      </c>
      <c r="E70" s="7" t="s">
        <v>26</v>
      </c>
      <c r="L70" s="7" t="e">
        <f t="shared" si="2"/>
        <v>#DIV/0!</v>
      </c>
      <c r="R70" s="7" t="e">
        <f t="shared" si="3"/>
        <v>#DIV/0!</v>
      </c>
      <c r="X70" t="s">
        <v>516</v>
      </c>
    </row>
    <row r="71" spans="1:24" x14ac:dyDescent="0.25">
      <c r="B71">
        <v>949138</v>
      </c>
      <c r="C71" s="7">
        <v>70</v>
      </c>
      <c r="D71" s="7">
        <v>44</v>
      </c>
      <c r="E71" s="7" t="s">
        <v>26</v>
      </c>
      <c r="F71" s="7" t="s">
        <v>435</v>
      </c>
      <c r="G71" s="7"/>
      <c r="H71" s="7">
        <v>220</v>
      </c>
      <c r="I71" s="7">
        <v>8.69</v>
      </c>
      <c r="J71" s="7">
        <v>5.24</v>
      </c>
      <c r="K71" s="7">
        <v>2.5</v>
      </c>
      <c r="L71" s="7">
        <f t="shared" si="2"/>
        <v>2.0960000000000001</v>
      </c>
      <c r="M71" s="7">
        <v>0.6</v>
      </c>
      <c r="N71" s="7"/>
      <c r="O71" s="7" t="s">
        <v>437</v>
      </c>
      <c r="P71" s="7">
        <v>118</v>
      </c>
      <c r="Q71" s="7">
        <v>46</v>
      </c>
      <c r="R71" s="7">
        <f t="shared" si="3"/>
        <v>1.3043478260869565E-2</v>
      </c>
      <c r="S71">
        <v>36</v>
      </c>
      <c r="T71">
        <v>180</v>
      </c>
      <c r="U71" t="s">
        <v>436</v>
      </c>
      <c r="V71" t="s">
        <v>438</v>
      </c>
      <c r="W71" t="s">
        <v>47</v>
      </c>
      <c r="X71" t="s">
        <v>439</v>
      </c>
    </row>
    <row r="72" spans="1:24" x14ac:dyDescent="0.25">
      <c r="B72">
        <v>959177</v>
      </c>
      <c r="C72" s="7">
        <v>67</v>
      </c>
      <c r="D72" s="7">
        <v>49</v>
      </c>
      <c r="E72" s="10" t="s">
        <v>30</v>
      </c>
      <c r="F72" s="7"/>
      <c r="G72" s="7"/>
      <c r="H72" s="7"/>
      <c r="I72" s="7"/>
      <c r="J72" s="7"/>
      <c r="K72" s="7"/>
      <c r="L72" s="7" t="e">
        <f t="shared" si="2"/>
        <v>#DIV/0!</v>
      </c>
      <c r="M72" s="7"/>
      <c r="N72" s="7"/>
      <c r="O72" s="7"/>
      <c r="R72" s="7" t="e">
        <f t="shared" si="3"/>
        <v>#DIV/0!</v>
      </c>
      <c r="X72" t="s">
        <v>520</v>
      </c>
    </row>
    <row r="73" spans="1:24" x14ac:dyDescent="0.25">
      <c r="B73" s="7">
        <v>904556</v>
      </c>
      <c r="C73" s="7">
        <v>32</v>
      </c>
      <c r="D73" s="7">
        <v>21</v>
      </c>
      <c r="E73" s="7" t="s">
        <v>26</v>
      </c>
      <c r="F73" s="7" t="s">
        <v>238</v>
      </c>
      <c r="G73" s="7"/>
      <c r="H73" s="7">
        <v>265</v>
      </c>
      <c r="I73" s="7">
        <v>9.67</v>
      </c>
      <c r="J73" s="7">
        <v>7.18</v>
      </c>
      <c r="K73" s="7">
        <v>1.67</v>
      </c>
      <c r="L73" s="7">
        <f t="shared" si="2"/>
        <v>4.2994011976047908</v>
      </c>
      <c r="M73" s="7">
        <v>0.65</v>
      </c>
      <c r="N73" s="7" t="s">
        <v>242</v>
      </c>
      <c r="O73" s="7" t="s">
        <v>240</v>
      </c>
      <c r="P73" s="7">
        <v>167</v>
      </c>
      <c r="Q73" s="7">
        <v>46</v>
      </c>
      <c r="R73" s="7">
        <f t="shared" si="3"/>
        <v>1.4130434782608696E-2</v>
      </c>
      <c r="S73" s="7">
        <v>105</v>
      </c>
      <c r="T73">
        <v>80</v>
      </c>
      <c r="U73" s="7" t="s">
        <v>239</v>
      </c>
      <c r="V73" s="7" t="s">
        <v>243</v>
      </c>
      <c r="W73" s="7" t="s">
        <v>125</v>
      </c>
      <c r="X73" s="7" t="s">
        <v>447</v>
      </c>
    </row>
    <row r="74" spans="1:24" x14ac:dyDescent="0.25">
      <c r="B74">
        <v>985151</v>
      </c>
      <c r="C74" s="7">
        <v>110</v>
      </c>
      <c r="D74" s="7">
        <v>83</v>
      </c>
      <c r="E74" t="s">
        <v>26</v>
      </c>
      <c r="L74" s="7" t="e">
        <f t="shared" si="2"/>
        <v>#DIV/0!</v>
      </c>
      <c r="R74" s="7" t="e">
        <f t="shared" si="3"/>
        <v>#DIV/0!</v>
      </c>
      <c r="X74" t="s">
        <v>511</v>
      </c>
    </row>
    <row r="75" spans="1:24" x14ac:dyDescent="0.25">
      <c r="B75">
        <v>951904</v>
      </c>
      <c r="C75" s="7">
        <v>45</v>
      </c>
      <c r="D75" s="7">
        <v>29</v>
      </c>
      <c r="E75" s="7" t="s">
        <v>26</v>
      </c>
      <c r="F75" s="7"/>
      <c r="G75" s="7"/>
      <c r="H75" s="7"/>
      <c r="I75" s="7"/>
      <c r="J75" s="7"/>
      <c r="K75" s="7"/>
      <c r="L75" s="7" t="e">
        <f t="shared" si="2"/>
        <v>#DIV/0!</v>
      </c>
      <c r="M75" s="7"/>
      <c r="N75" s="7"/>
      <c r="O75" s="7"/>
      <c r="R75" s="7" t="e">
        <f t="shared" si="3"/>
        <v>#DIV/0!</v>
      </c>
      <c r="X75" t="s">
        <v>518</v>
      </c>
    </row>
    <row r="76" spans="1:24" x14ac:dyDescent="0.25">
      <c r="B76" s="7">
        <v>919865</v>
      </c>
      <c r="C76" s="7">
        <v>75</v>
      </c>
      <c r="D76" s="7">
        <v>43</v>
      </c>
      <c r="E76" s="10" t="s">
        <v>39</v>
      </c>
      <c r="F76" s="7" t="s">
        <v>120</v>
      </c>
      <c r="G76" s="7"/>
      <c r="H76" s="7">
        <v>408</v>
      </c>
      <c r="I76" s="7">
        <v>6.81</v>
      </c>
      <c r="J76" s="7">
        <v>3.43</v>
      </c>
      <c r="K76" s="7">
        <v>2.5299999999999998</v>
      </c>
      <c r="L76" s="7">
        <f t="shared" si="2"/>
        <v>1.3557312252964429</v>
      </c>
      <c r="M76" s="7">
        <v>0.47</v>
      </c>
      <c r="N76" s="7" t="s">
        <v>95</v>
      </c>
      <c r="O76" s="7" t="s">
        <v>123</v>
      </c>
      <c r="P76" s="7">
        <v>158</v>
      </c>
      <c r="Q76" s="7">
        <v>45</v>
      </c>
      <c r="R76" s="7">
        <f t="shared" si="3"/>
        <v>1.0444444444444444E-2</v>
      </c>
      <c r="S76" s="7">
        <v>75</v>
      </c>
      <c r="T76">
        <v>189</v>
      </c>
      <c r="U76" s="7" t="s">
        <v>122</v>
      </c>
      <c r="V76" s="7" t="s">
        <v>142</v>
      </c>
      <c r="W76" s="7" t="s">
        <v>125</v>
      </c>
      <c r="X76" s="7" t="s">
        <v>134</v>
      </c>
    </row>
    <row r="77" spans="1:24" x14ac:dyDescent="0.25">
      <c r="B77" s="7">
        <v>792495</v>
      </c>
      <c r="C77" s="7">
        <v>64</v>
      </c>
      <c r="D77" s="7">
        <v>32</v>
      </c>
      <c r="E77" s="7" t="s">
        <v>26</v>
      </c>
      <c r="F77" s="7" t="s">
        <v>244</v>
      </c>
      <c r="G77" s="7"/>
      <c r="H77" s="7">
        <v>168</v>
      </c>
      <c r="I77" s="7">
        <v>8.19</v>
      </c>
      <c r="J77" s="7">
        <v>4.1399999999999997</v>
      </c>
      <c r="K77" s="7">
        <v>2.2000000000000002</v>
      </c>
      <c r="L77" s="7">
        <f t="shared" si="2"/>
        <v>1.8818181818181816</v>
      </c>
      <c r="M77" s="7">
        <v>0.44</v>
      </c>
      <c r="N77" s="7" t="s">
        <v>248</v>
      </c>
      <c r="O77" s="7" t="s">
        <v>246</v>
      </c>
      <c r="P77" s="7">
        <v>166</v>
      </c>
      <c r="Q77" s="7">
        <v>34</v>
      </c>
      <c r="R77" s="7">
        <f t="shared" si="3"/>
        <v>1.2941176470588235E-2</v>
      </c>
      <c r="S77" s="7">
        <v>108</v>
      </c>
      <c r="T77">
        <v>121</v>
      </c>
      <c r="U77" s="7" t="s">
        <v>245</v>
      </c>
      <c r="V77" s="7" t="s">
        <v>249</v>
      </c>
      <c r="W77" s="7">
        <v>1.3</v>
      </c>
      <c r="X77" s="7" t="s">
        <v>448</v>
      </c>
    </row>
    <row r="78" spans="1:24" x14ac:dyDescent="0.25">
      <c r="B78">
        <v>877266</v>
      </c>
      <c r="C78" s="7">
        <v>24</v>
      </c>
      <c r="D78" s="7">
        <v>16</v>
      </c>
      <c r="E78" s="7" t="s">
        <v>9</v>
      </c>
      <c r="F78" s="7"/>
      <c r="G78" s="7"/>
      <c r="H78" s="7"/>
      <c r="I78" s="7"/>
      <c r="J78" s="7"/>
      <c r="K78" s="7"/>
      <c r="L78" s="7" t="e">
        <f t="shared" si="2"/>
        <v>#DIV/0!</v>
      </c>
      <c r="M78" s="7"/>
      <c r="N78" s="7"/>
      <c r="O78" s="7"/>
      <c r="R78" s="7" t="e">
        <f t="shared" si="3"/>
        <v>#DIV/0!</v>
      </c>
      <c r="X78" t="s">
        <v>602</v>
      </c>
    </row>
    <row r="79" spans="1:24" x14ac:dyDescent="0.25">
      <c r="B79">
        <v>954510</v>
      </c>
      <c r="C79" s="7">
        <v>65</v>
      </c>
      <c r="D79" s="7">
        <v>42</v>
      </c>
      <c r="E79" s="10" t="s">
        <v>45</v>
      </c>
      <c r="F79" s="7"/>
      <c r="G79" s="7"/>
      <c r="H79" s="7"/>
      <c r="I79" s="7"/>
      <c r="J79" s="7"/>
      <c r="K79" s="7"/>
      <c r="L79" s="7" t="e">
        <f t="shared" si="2"/>
        <v>#DIV/0!</v>
      </c>
      <c r="M79" s="7"/>
      <c r="N79" s="7"/>
      <c r="O79" s="7"/>
      <c r="R79" s="7" t="e">
        <f t="shared" si="3"/>
        <v>#DIV/0!</v>
      </c>
      <c r="X79" t="s">
        <v>630</v>
      </c>
    </row>
    <row r="80" spans="1:24" x14ac:dyDescent="0.25">
      <c r="A80" s="1"/>
      <c r="B80">
        <v>934659</v>
      </c>
      <c r="C80" s="7">
        <v>90</v>
      </c>
      <c r="D80" s="7">
        <v>68</v>
      </c>
      <c r="E80" s="10" t="s">
        <v>48</v>
      </c>
      <c r="F80" s="7" t="s">
        <v>336</v>
      </c>
      <c r="G80" s="7"/>
      <c r="H80" s="7">
        <v>181</v>
      </c>
      <c r="I80" s="7">
        <v>7.12</v>
      </c>
      <c r="J80" s="7">
        <v>5.07</v>
      </c>
      <c r="K80" s="7">
        <v>1.58</v>
      </c>
      <c r="L80" s="7">
        <f t="shared" si="2"/>
        <v>3.2088607594936711</v>
      </c>
      <c r="M80" s="7">
        <v>0.38</v>
      </c>
      <c r="N80" s="7" t="s">
        <v>340</v>
      </c>
      <c r="O80" s="7" t="s">
        <v>338</v>
      </c>
      <c r="P80" s="7">
        <v>148</v>
      </c>
      <c r="Q80" s="7">
        <v>47</v>
      </c>
      <c r="R80" s="7">
        <f t="shared" si="3"/>
        <v>8.0851063829787233E-3</v>
      </c>
      <c r="S80" s="7">
        <v>87</v>
      </c>
      <c r="T80">
        <v>68</v>
      </c>
      <c r="U80" s="7" t="s">
        <v>337</v>
      </c>
      <c r="V80" s="7" t="s">
        <v>341</v>
      </c>
      <c r="W80" t="s">
        <v>125</v>
      </c>
      <c r="X80" t="s">
        <v>596</v>
      </c>
    </row>
    <row r="81" spans="1:24" x14ac:dyDescent="0.25">
      <c r="B81">
        <v>932914</v>
      </c>
      <c r="C81" s="7">
        <v>80</v>
      </c>
      <c r="D81" s="7">
        <v>54</v>
      </c>
      <c r="E81" s="7" t="s">
        <v>26</v>
      </c>
      <c r="F81" s="7" t="s">
        <v>298</v>
      </c>
      <c r="G81" s="7"/>
      <c r="H81" s="7">
        <v>162</v>
      </c>
      <c r="I81" s="7">
        <v>6.08</v>
      </c>
      <c r="J81" s="7">
        <v>3.37</v>
      </c>
      <c r="K81" s="7">
        <v>1.98</v>
      </c>
      <c r="L81" s="7">
        <f t="shared" si="2"/>
        <v>1.702020202020202</v>
      </c>
      <c r="M81" s="7">
        <v>0.84</v>
      </c>
      <c r="N81" s="7" t="s">
        <v>308</v>
      </c>
      <c r="O81" s="7" t="s">
        <v>300</v>
      </c>
      <c r="P81" s="7">
        <v>112</v>
      </c>
      <c r="Q81" s="7">
        <v>48</v>
      </c>
      <c r="R81" s="7">
        <f t="shared" si="3"/>
        <v>1.7499999999999998E-2</v>
      </c>
      <c r="S81" s="7">
        <v>45</v>
      </c>
      <c r="T81">
        <v>97</v>
      </c>
      <c r="U81" s="7" t="s">
        <v>299</v>
      </c>
      <c r="V81" s="7" t="s">
        <v>302</v>
      </c>
      <c r="W81" s="7" t="s">
        <v>125</v>
      </c>
      <c r="X81" t="s">
        <v>565</v>
      </c>
    </row>
    <row r="82" spans="1:24" x14ac:dyDescent="0.25">
      <c r="B82" s="7">
        <v>928413</v>
      </c>
      <c r="C82" s="7">
        <v>55</v>
      </c>
      <c r="D82" s="7">
        <v>41</v>
      </c>
      <c r="E82" s="7" t="s">
        <v>26</v>
      </c>
      <c r="F82" s="7" t="s">
        <v>201</v>
      </c>
      <c r="G82" s="7"/>
      <c r="H82" s="7">
        <v>208</v>
      </c>
      <c r="I82" s="7">
        <v>8.82</v>
      </c>
      <c r="J82" s="7">
        <v>6.09</v>
      </c>
      <c r="K82" s="7">
        <v>1.86</v>
      </c>
      <c r="L82" s="7">
        <f t="shared" si="2"/>
        <v>3.2741935483870965</v>
      </c>
      <c r="M82" s="7">
        <v>0.7</v>
      </c>
      <c r="N82" s="7" t="s">
        <v>206</v>
      </c>
      <c r="O82" s="7" t="s">
        <v>203</v>
      </c>
      <c r="P82" s="7">
        <v>126</v>
      </c>
      <c r="Q82" s="7">
        <v>38</v>
      </c>
      <c r="R82" s="7">
        <f t="shared" si="3"/>
        <v>1.8421052631578946E-2</v>
      </c>
      <c r="S82" s="7">
        <v>65</v>
      </c>
      <c r="T82">
        <v>117</v>
      </c>
      <c r="U82" s="7" t="s">
        <v>202</v>
      </c>
      <c r="V82" s="7" t="s">
        <v>144</v>
      </c>
      <c r="W82" s="7">
        <v>0.5</v>
      </c>
      <c r="X82" t="s">
        <v>207</v>
      </c>
    </row>
    <row r="83" spans="1:24" x14ac:dyDescent="0.25">
      <c r="B83">
        <v>988193</v>
      </c>
      <c r="C83" s="7">
        <v>80</v>
      </c>
      <c r="D83" s="7">
        <v>57</v>
      </c>
      <c r="E83" t="s">
        <v>9</v>
      </c>
      <c r="L83" s="7" t="e">
        <f t="shared" si="2"/>
        <v>#DIV/0!</v>
      </c>
      <c r="R83" s="7" t="e">
        <f t="shared" si="3"/>
        <v>#DIV/0!</v>
      </c>
      <c r="X83" t="s">
        <v>537</v>
      </c>
    </row>
    <row r="84" spans="1:24" x14ac:dyDescent="0.25">
      <c r="B84">
        <v>938122</v>
      </c>
      <c r="C84" s="7">
        <v>80</v>
      </c>
      <c r="D84" s="7">
        <v>56</v>
      </c>
      <c r="E84" s="7" t="s">
        <v>26</v>
      </c>
      <c r="F84" s="7" t="s">
        <v>321</v>
      </c>
      <c r="G84" s="7"/>
      <c r="H84" s="7">
        <v>196</v>
      </c>
      <c r="I84" s="7">
        <v>5.47</v>
      </c>
      <c r="J84" s="7">
        <v>2.37</v>
      </c>
      <c r="K84" s="7">
        <v>2.6</v>
      </c>
      <c r="L84" s="7">
        <f t="shared" si="2"/>
        <v>0.91153846153846152</v>
      </c>
      <c r="M84" s="7">
        <v>0.42</v>
      </c>
      <c r="N84" s="7" t="s">
        <v>87</v>
      </c>
      <c r="O84" s="7" t="s">
        <v>323</v>
      </c>
      <c r="P84" s="7">
        <v>124</v>
      </c>
      <c r="Q84" s="7">
        <v>29</v>
      </c>
      <c r="R84" s="7">
        <f t="shared" si="3"/>
        <v>1.4482758620689654E-2</v>
      </c>
      <c r="S84" s="7">
        <v>69</v>
      </c>
      <c r="T84">
        <v>131</v>
      </c>
      <c r="U84" s="7" t="s">
        <v>322</v>
      </c>
      <c r="V84" s="7" t="s">
        <v>144</v>
      </c>
      <c r="W84">
        <v>0.5</v>
      </c>
      <c r="X84" s="7" t="s">
        <v>511</v>
      </c>
    </row>
    <row r="85" spans="1:24" x14ac:dyDescent="0.25">
      <c r="B85" s="7">
        <v>924972</v>
      </c>
      <c r="C85" s="7" t="s">
        <v>47</v>
      </c>
      <c r="D85" s="7"/>
      <c r="E85" s="7" t="s">
        <v>26</v>
      </c>
      <c r="F85" s="7" t="s">
        <v>230</v>
      </c>
      <c r="G85" s="7"/>
      <c r="H85" s="7">
        <v>267</v>
      </c>
      <c r="I85" s="7">
        <v>6.44</v>
      </c>
      <c r="J85" s="7">
        <v>3.76</v>
      </c>
      <c r="K85" s="7">
        <v>1.97</v>
      </c>
      <c r="L85" s="7">
        <f t="shared" si="2"/>
        <v>1.9086294416243654</v>
      </c>
      <c r="M85" s="7">
        <v>0.44</v>
      </c>
      <c r="N85" s="7" t="s">
        <v>235</v>
      </c>
      <c r="O85" s="7" t="s">
        <v>233</v>
      </c>
      <c r="P85" s="7">
        <v>161</v>
      </c>
      <c r="Q85" s="7">
        <v>46</v>
      </c>
      <c r="R85" s="7">
        <f t="shared" si="3"/>
        <v>9.5652173913043474E-3</v>
      </c>
      <c r="S85" s="7">
        <v>78</v>
      </c>
      <c r="T85">
        <v>187</v>
      </c>
      <c r="U85" s="7" t="s">
        <v>231</v>
      </c>
      <c r="V85" s="7" t="s">
        <v>236</v>
      </c>
      <c r="W85" s="7" t="s">
        <v>227</v>
      </c>
    </row>
    <row r="86" spans="1:24" x14ac:dyDescent="0.25">
      <c r="B86">
        <v>831624</v>
      </c>
      <c r="C86" s="7">
        <v>71</v>
      </c>
      <c r="D86" s="7">
        <v>45</v>
      </c>
      <c r="E86" s="7" t="s">
        <v>9</v>
      </c>
      <c r="F86" s="7" t="s">
        <v>354</v>
      </c>
      <c r="G86" s="7"/>
      <c r="H86" s="7">
        <v>283</v>
      </c>
      <c r="I86" s="7">
        <v>6.14</v>
      </c>
      <c r="J86" s="7">
        <v>3.92</v>
      </c>
      <c r="K86" s="7">
        <v>1.63</v>
      </c>
      <c r="L86" s="7">
        <f t="shared" si="2"/>
        <v>2.404907975460123</v>
      </c>
      <c r="M86" s="7">
        <v>0.37</v>
      </c>
      <c r="N86" s="7" t="s">
        <v>346</v>
      </c>
      <c r="O86" s="7" t="s">
        <v>356</v>
      </c>
      <c r="P86" s="7">
        <v>128</v>
      </c>
      <c r="Q86" s="7">
        <v>42</v>
      </c>
      <c r="R86" s="7">
        <f t="shared" si="3"/>
        <v>8.8095238095238088E-3</v>
      </c>
      <c r="S86" s="7">
        <v>59</v>
      </c>
      <c r="T86">
        <v>133</v>
      </c>
      <c r="U86" s="7" t="s">
        <v>355</v>
      </c>
      <c r="V86" s="7" t="s">
        <v>358</v>
      </c>
      <c r="W86" t="s">
        <v>125</v>
      </c>
      <c r="X86" s="7" t="s">
        <v>588</v>
      </c>
    </row>
    <row r="87" spans="1:24" x14ac:dyDescent="0.25">
      <c r="B87">
        <v>949087</v>
      </c>
      <c r="C87" s="7">
        <v>130</v>
      </c>
      <c r="D87" s="7">
        <v>68</v>
      </c>
      <c r="E87" s="17" t="s">
        <v>39</v>
      </c>
      <c r="L87" s="7" t="e">
        <f t="shared" si="2"/>
        <v>#DIV/0!</v>
      </c>
      <c r="R87" s="7" t="e">
        <f t="shared" si="3"/>
        <v>#DIV/0!</v>
      </c>
      <c r="X87" t="s">
        <v>489</v>
      </c>
    </row>
    <row r="88" spans="1:24" x14ac:dyDescent="0.25">
      <c r="B88">
        <v>979227</v>
      </c>
      <c r="C88" s="7">
        <v>75</v>
      </c>
      <c r="D88" s="7">
        <v>46</v>
      </c>
      <c r="E88" s="7" t="s">
        <v>26</v>
      </c>
      <c r="L88" s="7" t="e">
        <f t="shared" si="2"/>
        <v>#DIV/0!</v>
      </c>
      <c r="R88" s="7" t="e">
        <f t="shared" si="3"/>
        <v>#DIV/0!</v>
      </c>
      <c r="X88" t="s">
        <v>550</v>
      </c>
    </row>
    <row r="89" spans="1:24" x14ac:dyDescent="0.25">
      <c r="B89">
        <v>935863</v>
      </c>
      <c r="C89" s="7">
        <v>75</v>
      </c>
      <c r="D89" s="7">
        <v>45</v>
      </c>
      <c r="E89" s="7" t="s">
        <v>26</v>
      </c>
      <c r="F89" s="7" t="s">
        <v>315</v>
      </c>
      <c r="G89" s="7"/>
      <c r="H89" s="7">
        <v>321</v>
      </c>
      <c r="I89" s="7">
        <v>10.52</v>
      </c>
      <c r="J89" s="7">
        <v>6.76</v>
      </c>
      <c r="K89" s="7">
        <v>2.77</v>
      </c>
      <c r="L89" s="7">
        <f t="shared" si="2"/>
        <v>2.4404332129963899</v>
      </c>
      <c r="M89" s="7">
        <v>0.84</v>
      </c>
      <c r="N89" s="7" t="s">
        <v>319</v>
      </c>
      <c r="O89" s="7" t="s">
        <v>317</v>
      </c>
      <c r="P89" s="7">
        <v>129</v>
      </c>
      <c r="Q89" s="7">
        <v>42</v>
      </c>
      <c r="R89" s="7">
        <f t="shared" si="3"/>
        <v>0.02</v>
      </c>
      <c r="S89" s="7">
        <v>56</v>
      </c>
      <c r="T89">
        <v>156</v>
      </c>
      <c r="U89" s="7" t="s">
        <v>316</v>
      </c>
      <c r="V89" t="s">
        <v>320</v>
      </c>
      <c r="W89" s="7" t="s">
        <v>47</v>
      </c>
      <c r="X89" t="s">
        <v>575</v>
      </c>
    </row>
    <row r="90" spans="1:24" x14ac:dyDescent="0.25">
      <c r="B90">
        <v>844756</v>
      </c>
      <c r="C90" s="7">
        <v>80</v>
      </c>
      <c r="D90" s="7">
        <v>58</v>
      </c>
      <c r="E90" s="7" t="s">
        <v>26</v>
      </c>
      <c r="F90" s="7"/>
      <c r="G90" s="7"/>
      <c r="H90" s="7"/>
      <c r="I90" s="7"/>
      <c r="J90" s="7"/>
      <c r="K90" s="7"/>
      <c r="L90" s="7" t="e">
        <f t="shared" si="2"/>
        <v>#DIV/0!</v>
      </c>
      <c r="M90" s="7"/>
      <c r="N90" s="7"/>
      <c r="O90" s="7"/>
      <c r="R90" s="7" t="e">
        <f t="shared" si="3"/>
        <v>#DIV/0!</v>
      </c>
      <c r="X90" t="s">
        <v>562</v>
      </c>
    </row>
    <row r="91" spans="1:24" x14ac:dyDescent="0.25">
      <c r="B91">
        <v>783539</v>
      </c>
      <c r="C91" s="7">
        <v>65</v>
      </c>
      <c r="D91" s="7">
        <v>45</v>
      </c>
      <c r="E91" s="11" t="s">
        <v>26</v>
      </c>
      <c r="F91" s="7" t="s">
        <v>381</v>
      </c>
      <c r="G91" s="7"/>
      <c r="H91" s="7">
        <v>131</v>
      </c>
      <c r="I91" s="7">
        <v>9.52</v>
      </c>
      <c r="J91" s="7">
        <v>5.55</v>
      </c>
      <c r="K91" s="7">
        <v>2.4</v>
      </c>
      <c r="L91" s="7">
        <f t="shared" si="2"/>
        <v>2.3125</v>
      </c>
      <c r="M91" s="7">
        <v>0.86</v>
      </c>
      <c r="N91" s="7" t="s">
        <v>385</v>
      </c>
      <c r="O91" s="7" t="s">
        <v>383</v>
      </c>
      <c r="P91" s="7">
        <v>178</v>
      </c>
      <c r="Q91" s="7">
        <v>28</v>
      </c>
      <c r="R91" s="7">
        <f t="shared" si="3"/>
        <v>3.0714285714285715E-2</v>
      </c>
      <c r="S91" s="7">
        <v>113</v>
      </c>
      <c r="T91">
        <v>183</v>
      </c>
      <c r="U91" s="7" t="s">
        <v>382</v>
      </c>
      <c r="V91" s="7" t="s">
        <v>386</v>
      </c>
      <c r="W91">
        <v>0.5</v>
      </c>
      <c r="X91" s="7" t="s">
        <v>636</v>
      </c>
    </row>
    <row r="92" spans="1:24" x14ac:dyDescent="0.25">
      <c r="B92">
        <v>953848</v>
      </c>
      <c r="C92" s="7">
        <v>60</v>
      </c>
      <c r="D92" s="7">
        <v>40</v>
      </c>
      <c r="E92" s="7" t="s">
        <v>26</v>
      </c>
      <c r="F92" s="7" t="s">
        <v>425</v>
      </c>
      <c r="G92" s="7"/>
      <c r="H92" s="7">
        <v>192</v>
      </c>
      <c r="I92" s="7">
        <v>5.79</v>
      </c>
      <c r="J92" s="7">
        <v>2.66</v>
      </c>
      <c r="K92" s="7">
        <v>2.7</v>
      </c>
      <c r="L92" s="7">
        <f t="shared" si="2"/>
        <v>0.98518518518518516</v>
      </c>
      <c r="M92" s="7">
        <v>0.9</v>
      </c>
      <c r="N92" s="7" t="s">
        <v>429</v>
      </c>
      <c r="O92" s="7" t="s">
        <v>427</v>
      </c>
      <c r="P92" s="7">
        <v>236</v>
      </c>
      <c r="Q92" s="7">
        <v>67</v>
      </c>
      <c r="R92" s="7">
        <f t="shared" si="3"/>
        <v>1.3432835820895522E-2</v>
      </c>
      <c r="S92">
        <v>135</v>
      </c>
      <c r="T92">
        <v>168</v>
      </c>
      <c r="U92" t="s">
        <v>426</v>
      </c>
      <c r="V92" t="s">
        <v>430</v>
      </c>
      <c r="W92" t="s">
        <v>47</v>
      </c>
      <c r="X92" t="s">
        <v>432</v>
      </c>
    </row>
    <row r="93" spans="1:24" x14ac:dyDescent="0.25">
      <c r="B93" s="7">
        <v>912761</v>
      </c>
      <c r="C93" s="7">
        <v>66</v>
      </c>
      <c r="D93" s="7">
        <v>54</v>
      </c>
      <c r="E93" s="7" t="s">
        <v>26</v>
      </c>
      <c r="F93" s="7" t="s">
        <v>165</v>
      </c>
      <c r="G93" s="7"/>
      <c r="H93" s="7">
        <v>224</v>
      </c>
      <c r="I93" s="7">
        <v>7.09</v>
      </c>
      <c r="J93" s="7">
        <v>5.23</v>
      </c>
      <c r="K93" s="7">
        <v>1.54</v>
      </c>
      <c r="L93" s="7">
        <f t="shared" si="2"/>
        <v>3.3961038961038965</v>
      </c>
      <c r="M93" s="7">
        <v>0.27</v>
      </c>
      <c r="N93" s="7" t="s">
        <v>87</v>
      </c>
      <c r="O93" s="7">
        <v>0.81</v>
      </c>
      <c r="P93" s="7">
        <v>185</v>
      </c>
      <c r="Q93" s="7">
        <v>42</v>
      </c>
      <c r="R93" s="7">
        <f t="shared" si="3"/>
        <v>6.4285714285714293E-3</v>
      </c>
      <c r="S93" s="7">
        <v>92</v>
      </c>
      <c r="T93">
        <v>256</v>
      </c>
      <c r="U93" s="7" t="s">
        <v>166</v>
      </c>
      <c r="V93" s="7" t="s">
        <v>168</v>
      </c>
      <c r="W93" s="7">
        <v>0.32</v>
      </c>
      <c r="X93" s="7" t="s">
        <v>170</v>
      </c>
    </row>
    <row r="94" spans="1:24" x14ac:dyDescent="0.25">
      <c r="A94" s="2"/>
      <c r="B94" s="2">
        <v>960833</v>
      </c>
      <c r="C94" s="18"/>
      <c r="D94" s="2"/>
      <c r="E94" s="19" t="s">
        <v>39</v>
      </c>
      <c r="F94" s="2"/>
      <c r="G94" s="2"/>
      <c r="H94" s="2"/>
      <c r="I94" s="2"/>
      <c r="J94" s="2"/>
      <c r="K94" s="2"/>
      <c r="L94" s="7" t="e">
        <f t="shared" si="2"/>
        <v>#DIV/0!</v>
      </c>
      <c r="M94" s="2"/>
      <c r="N94" s="2"/>
      <c r="O94" s="2"/>
      <c r="P94" s="2"/>
      <c r="Q94" s="2"/>
      <c r="R94" s="7" t="e">
        <f t="shared" si="3"/>
        <v>#DIV/0!</v>
      </c>
      <c r="S94" s="2"/>
      <c r="T94" s="2"/>
      <c r="U94" s="2"/>
      <c r="V94" s="2"/>
      <c r="W94" s="2"/>
      <c r="X94" s="2"/>
    </row>
    <row r="95" spans="1:24" x14ac:dyDescent="0.25">
      <c r="B95">
        <v>958433</v>
      </c>
      <c r="C95" s="7">
        <v>70</v>
      </c>
      <c r="D95" s="7">
        <v>52</v>
      </c>
      <c r="E95" s="7" t="s">
        <v>9</v>
      </c>
      <c r="F95" s="7"/>
      <c r="G95" s="7"/>
      <c r="H95" s="7"/>
      <c r="I95" s="7"/>
      <c r="J95" s="7"/>
      <c r="K95" s="7"/>
      <c r="L95" s="7" t="e">
        <f t="shared" si="2"/>
        <v>#DIV/0!</v>
      </c>
      <c r="M95" s="7"/>
      <c r="N95" s="7"/>
      <c r="O95" s="7"/>
      <c r="R95" s="7" t="e">
        <f t="shared" si="3"/>
        <v>#DIV/0!</v>
      </c>
      <c r="X95" t="s">
        <v>600</v>
      </c>
    </row>
    <row r="96" spans="1:24" x14ac:dyDescent="0.25">
      <c r="B96">
        <v>459169</v>
      </c>
      <c r="C96" s="7">
        <v>65</v>
      </c>
      <c r="D96" s="7">
        <v>48</v>
      </c>
      <c r="E96" s="10" t="s">
        <v>58</v>
      </c>
      <c r="F96" s="7"/>
      <c r="G96" s="7"/>
      <c r="H96" s="7"/>
      <c r="I96" s="7"/>
      <c r="J96" s="7"/>
      <c r="K96" s="7"/>
      <c r="L96" s="7" t="e">
        <f t="shared" si="2"/>
        <v>#DIV/0!</v>
      </c>
      <c r="M96" s="7"/>
      <c r="N96" s="7"/>
      <c r="O96" s="7"/>
      <c r="R96" s="7" t="e">
        <f t="shared" si="3"/>
        <v>#DIV/0!</v>
      </c>
      <c r="X96" t="s">
        <v>748</v>
      </c>
    </row>
    <row r="97" spans="1:24" x14ac:dyDescent="0.25">
      <c r="B97" s="7">
        <v>908781</v>
      </c>
      <c r="C97" s="7">
        <v>73</v>
      </c>
      <c r="D97" s="7">
        <v>57</v>
      </c>
      <c r="E97" s="10" t="s">
        <v>30</v>
      </c>
      <c r="F97" s="7" t="s">
        <v>160</v>
      </c>
      <c r="G97" s="7"/>
      <c r="H97" s="7">
        <v>196</v>
      </c>
      <c r="I97" s="7">
        <v>11.31</v>
      </c>
      <c r="J97" s="7">
        <v>6.89</v>
      </c>
      <c r="K97" s="7">
        <v>2.64</v>
      </c>
      <c r="L97" s="7">
        <f t="shared" si="2"/>
        <v>2.6098484848484844</v>
      </c>
      <c r="M97" s="7">
        <v>0.61</v>
      </c>
      <c r="N97" s="7" t="s">
        <v>89</v>
      </c>
      <c r="O97" s="7" t="s">
        <v>187</v>
      </c>
      <c r="P97" s="7">
        <v>130</v>
      </c>
      <c r="Q97" s="7">
        <v>41</v>
      </c>
      <c r="R97" s="7">
        <f t="shared" si="3"/>
        <v>1.4878048780487804E-2</v>
      </c>
      <c r="S97" s="7">
        <v>64</v>
      </c>
      <c r="T97" s="7">
        <v>126</v>
      </c>
      <c r="U97" s="7" t="s">
        <v>161</v>
      </c>
      <c r="V97" s="7" t="s">
        <v>163</v>
      </c>
      <c r="W97" s="7">
        <v>0.62</v>
      </c>
      <c r="X97" s="7" t="s">
        <v>164</v>
      </c>
    </row>
    <row r="98" spans="1:24" x14ac:dyDescent="0.25">
      <c r="B98">
        <v>927719</v>
      </c>
      <c r="C98" s="7">
        <v>75</v>
      </c>
      <c r="D98" s="7">
        <v>49</v>
      </c>
      <c r="E98" s="7" t="s">
        <v>26</v>
      </c>
      <c r="L98" s="7" t="e">
        <f t="shared" si="2"/>
        <v>#DIV/0!</v>
      </c>
      <c r="R98" s="7" t="e">
        <f t="shared" si="3"/>
        <v>#DIV/0!</v>
      </c>
      <c r="X98" t="s">
        <v>559</v>
      </c>
    </row>
    <row r="99" spans="1:24" x14ac:dyDescent="0.25">
      <c r="B99">
        <v>961577</v>
      </c>
      <c r="C99" s="7">
        <v>51</v>
      </c>
      <c r="D99" s="7">
        <v>39</v>
      </c>
      <c r="E99" s="7" t="s">
        <v>9</v>
      </c>
      <c r="F99" s="7"/>
      <c r="G99" s="7"/>
      <c r="H99" s="7"/>
      <c r="I99" s="7"/>
      <c r="J99" s="7"/>
      <c r="K99" s="7"/>
      <c r="L99" s="7" t="e">
        <f t="shared" si="2"/>
        <v>#DIV/0!</v>
      </c>
      <c r="M99" s="7"/>
      <c r="N99" s="7"/>
      <c r="O99" s="7"/>
      <c r="R99" s="7" t="e">
        <f t="shared" si="3"/>
        <v>#DIV/0!</v>
      </c>
      <c r="X99" t="s">
        <v>544</v>
      </c>
    </row>
    <row r="100" spans="1:24" x14ac:dyDescent="0.25">
      <c r="B100">
        <v>960525</v>
      </c>
      <c r="C100" s="7">
        <v>55</v>
      </c>
      <c r="D100" s="7">
        <v>37</v>
      </c>
      <c r="E100" s="7" t="s">
        <v>26</v>
      </c>
      <c r="F100" s="7" t="s">
        <v>413</v>
      </c>
      <c r="G100" s="7"/>
      <c r="H100" s="7">
        <v>212</v>
      </c>
      <c r="I100" s="7">
        <v>7.7</v>
      </c>
      <c r="J100" s="7">
        <v>3.51</v>
      </c>
      <c r="K100" s="7">
        <v>3.32</v>
      </c>
      <c r="L100" s="7">
        <f t="shared" si="2"/>
        <v>1.0572289156626506</v>
      </c>
      <c r="M100" s="7">
        <v>0.43</v>
      </c>
      <c r="N100" s="7" t="s">
        <v>415</v>
      </c>
      <c r="O100" s="7" t="s">
        <v>414</v>
      </c>
      <c r="P100" t="s">
        <v>154</v>
      </c>
      <c r="R100" s="7" t="e">
        <f t="shared" si="3"/>
        <v>#DIV/0!</v>
      </c>
      <c r="S100" s="7" t="s">
        <v>154</v>
      </c>
      <c r="T100" s="7" t="s">
        <v>154</v>
      </c>
      <c r="U100" s="7" t="s">
        <v>47</v>
      </c>
      <c r="V100" s="7" t="s">
        <v>144</v>
      </c>
      <c r="W100" s="7" t="s">
        <v>47</v>
      </c>
      <c r="X100" t="s">
        <v>605</v>
      </c>
    </row>
    <row r="101" spans="1:24" x14ac:dyDescent="0.25">
      <c r="A101" s="2"/>
      <c r="B101" s="2">
        <v>978191</v>
      </c>
      <c r="C101" s="18"/>
      <c r="D101" s="2"/>
      <c r="E101" s="2"/>
      <c r="F101" s="2"/>
      <c r="G101" s="2"/>
      <c r="H101" s="2"/>
      <c r="I101" s="2"/>
      <c r="J101" s="2"/>
      <c r="K101" s="2"/>
      <c r="L101" s="7" t="e">
        <f t="shared" si="2"/>
        <v>#DIV/0!</v>
      </c>
      <c r="M101" s="2"/>
      <c r="N101" s="2"/>
      <c r="O101" s="2"/>
      <c r="P101" s="2"/>
      <c r="Q101" s="2"/>
      <c r="R101" s="7" t="e">
        <f t="shared" si="3"/>
        <v>#DIV/0!</v>
      </c>
      <c r="S101" s="2"/>
      <c r="T101" s="2"/>
      <c r="U101" s="2"/>
      <c r="V101" s="2"/>
      <c r="W101" s="2"/>
      <c r="X101" s="2"/>
    </row>
    <row r="102" spans="1:24" x14ac:dyDescent="0.25">
      <c r="B102">
        <v>948311</v>
      </c>
      <c r="C102" s="7">
        <v>100</v>
      </c>
      <c r="D102" s="7">
        <v>53</v>
      </c>
      <c r="E102" s="10" t="s">
        <v>42</v>
      </c>
      <c r="F102" s="7"/>
      <c r="G102" s="7"/>
      <c r="H102" s="7"/>
      <c r="I102" s="7"/>
      <c r="J102" s="7"/>
      <c r="K102" s="7"/>
      <c r="L102" s="7" t="e">
        <f t="shared" si="2"/>
        <v>#DIV/0!</v>
      </c>
      <c r="M102" s="7"/>
      <c r="N102" s="7"/>
      <c r="O102" s="7"/>
      <c r="R102" s="7" t="e">
        <f t="shared" si="3"/>
        <v>#DIV/0!</v>
      </c>
      <c r="X102" t="s">
        <v>606</v>
      </c>
    </row>
    <row r="103" spans="1:24" x14ac:dyDescent="0.25">
      <c r="B103">
        <v>992272</v>
      </c>
      <c r="C103" s="7">
        <v>90</v>
      </c>
      <c r="D103" s="7">
        <v>50</v>
      </c>
      <c r="E103" s="7" t="s">
        <v>26</v>
      </c>
      <c r="L103" s="7" t="e">
        <f t="shared" si="2"/>
        <v>#DIV/0!</v>
      </c>
      <c r="R103" s="7" t="e">
        <f t="shared" si="3"/>
        <v>#DIV/0!</v>
      </c>
      <c r="X103" t="s">
        <v>623</v>
      </c>
    </row>
    <row r="104" spans="1:24" x14ac:dyDescent="0.25">
      <c r="A104" s="2"/>
      <c r="B104" s="2"/>
      <c r="C104" s="18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7" t="e">
        <f t="shared" si="3"/>
        <v>#DIV/0!</v>
      </c>
      <c r="S104" s="2"/>
      <c r="T104" s="2"/>
      <c r="U104" s="2"/>
      <c r="V104" s="2"/>
      <c r="W104" s="2"/>
      <c r="X104" s="2"/>
    </row>
    <row r="105" spans="1:24" x14ac:dyDescent="0.25">
      <c r="B105">
        <v>977572</v>
      </c>
      <c r="C105" s="7">
        <v>60</v>
      </c>
      <c r="D105" s="7">
        <v>28</v>
      </c>
      <c r="E105" s="10" t="s">
        <v>30</v>
      </c>
      <c r="R105" s="7" t="e">
        <f t="shared" si="3"/>
        <v>#DIV/0!</v>
      </c>
      <c r="X105" t="s">
        <v>742</v>
      </c>
    </row>
    <row r="106" spans="1:24" x14ac:dyDescent="0.25">
      <c r="C106" s="7"/>
      <c r="L106">
        <v>2.33</v>
      </c>
      <c r="M106">
        <v>2.4500000000000002</v>
      </c>
      <c r="R106" s="7" t="e">
        <f t="shared" si="3"/>
        <v>#DIV/0!</v>
      </c>
    </row>
    <row r="107" spans="1:24" x14ac:dyDescent="0.25">
      <c r="C107" s="7">
        <v>74.400000000000006</v>
      </c>
      <c r="E107">
        <v>78</v>
      </c>
    </row>
    <row r="108" spans="1:24" x14ac:dyDescent="0.25">
      <c r="C108" s="7"/>
      <c r="R108">
        <v>1.7999999999999999E-2</v>
      </c>
    </row>
    <row r="109" spans="1:24" x14ac:dyDescent="0.25">
      <c r="C109" s="7"/>
      <c r="R109">
        <v>1.9E-2</v>
      </c>
    </row>
    <row r="110" spans="1:24" x14ac:dyDescent="0.25">
      <c r="C110" s="7"/>
    </row>
    <row r="111" spans="1:24" x14ac:dyDescent="0.25">
      <c r="C111" s="7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85"/>
  <sheetViews>
    <sheetView topLeftCell="A82" zoomScaleNormal="100" workbookViewId="0">
      <selection activeCell="A4" sqref="A4:A85"/>
    </sheetView>
  </sheetViews>
  <sheetFormatPr defaultRowHeight="15" x14ac:dyDescent="0.25"/>
  <cols>
    <col min="1" max="1" width="33.5703125" customWidth="1"/>
    <col min="2" max="2" width="12.5703125" customWidth="1"/>
  </cols>
  <sheetData>
    <row r="1" spans="1:16" x14ac:dyDescent="0.25">
      <c r="B1" t="s">
        <v>798</v>
      </c>
    </row>
    <row r="2" spans="1:16" x14ac:dyDescent="0.25">
      <c r="B2" t="s">
        <v>799</v>
      </c>
      <c r="C2" t="s">
        <v>800</v>
      </c>
      <c r="D2" t="s">
        <v>801</v>
      </c>
    </row>
    <row r="4" spans="1:16" s="3" customFormat="1" x14ac:dyDescent="0.25">
      <c r="A4"/>
      <c r="B4" s="7">
        <v>1</v>
      </c>
      <c r="C4">
        <v>1</v>
      </c>
      <c r="D4">
        <v>1</v>
      </c>
      <c r="E4" s="7"/>
    </row>
    <row r="5" spans="1:16" s="3" customFormat="1" x14ac:dyDescent="0.25">
      <c r="A5"/>
      <c r="B5" s="3">
        <v>1</v>
      </c>
      <c r="C5" s="3">
        <v>2</v>
      </c>
      <c r="D5" s="3">
        <v>2</v>
      </c>
      <c r="E5" s="7"/>
      <c r="P5" s="15"/>
    </row>
    <row r="6" spans="1:16" s="3" customFormat="1" x14ac:dyDescent="0.25">
      <c r="A6"/>
      <c r="B6" s="3">
        <v>1</v>
      </c>
      <c r="C6" s="3">
        <v>1</v>
      </c>
      <c r="D6" s="3">
        <v>2</v>
      </c>
      <c r="E6"/>
      <c r="P6" s="15"/>
    </row>
    <row r="7" spans="1:16" s="3" customFormat="1" x14ac:dyDescent="0.25">
      <c r="A7"/>
      <c r="B7" s="22">
        <v>1</v>
      </c>
      <c r="C7" s="22">
        <v>1</v>
      </c>
      <c r="D7" s="22">
        <v>2</v>
      </c>
      <c r="E7" s="7"/>
      <c r="P7" s="15"/>
    </row>
    <row r="8" spans="1:16" x14ac:dyDescent="0.25">
      <c r="B8">
        <v>1</v>
      </c>
      <c r="C8">
        <v>1</v>
      </c>
      <c r="D8" s="22">
        <v>1</v>
      </c>
      <c r="E8" s="7"/>
      <c r="P8" s="7"/>
    </row>
    <row r="9" spans="1:16" x14ac:dyDescent="0.25">
      <c r="B9" s="7">
        <v>1</v>
      </c>
      <c r="C9">
        <v>1</v>
      </c>
      <c r="D9" s="3">
        <v>1</v>
      </c>
      <c r="E9" s="7"/>
      <c r="P9" s="7"/>
    </row>
    <row r="10" spans="1:16" s="3" customFormat="1" x14ac:dyDescent="0.25">
      <c r="A10"/>
      <c r="B10">
        <v>0</v>
      </c>
      <c r="C10">
        <v>1</v>
      </c>
      <c r="D10" s="3">
        <v>1</v>
      </c>
      <c r="E10"/>
      <c r="P10" s="15"/>
    </row>
    <row r="11" spans="1:16" s="3" customFormat="1" x14ac:dyDescent="0.25">
      <c r="A11"/>
      <c r="B11">
        <v>2</v>
      </c>
      <c r="C11">
        <v>1</v>
      </c>
      <c r="D11" s="22">
        <v>2</v>
      </c>
      <c r="E11" s="13"/>
      <c r="P11" s="15"/>
    </row>
    <row r="12" spans="1:16" x14ac:dyDescent="0.25">
      <c r="B12" s="22">
        <v>1</v>
      </c>
      <c r="C12" s="22">
        <v>1</v>
      </c>
      <c r="D12" s="22">
        <v>1</v>
      </c>
      <c r="E12" s="7"/>
      <c r="P12" s="7"/>
    </row>
    <row r="13" spans="1:16" x14ac:dyDescent="0.25">
      <c r="B13">
        <v>1</v>
      </c>
      <c r="C13">
        <v>1</v>
      </c>
      <c r="D13" s="22">
        <v>1</v>
      </c>
      <c r="E13" s="7"/>
      <c r="P13" s="7"/>
    </row>
    <row r="14" spans="1:16" s="3" customFormat="1" x14ac:dyDescent="0.25">
      <c r="A14"/>
      <c r="B14">
        <v>1</v>
      </c>
      <c r="C14">
        <v>1</v>
      </c>
      <c r="D14" s="22">
        <v>1</v>
      </c>
      <c r="E14" s="7"/>
      <c r="P14" s="15"/>
    </row>
    <row r="15" spans="1:16" x14ac:dyDescent="0.25">
      <c r="B15">
        <v>2</v>
      </c>
      <c r="C15">
        <v>2</v>
      </c>
      <c r="D15" s="3">
        <v>2</v>
      </c>
      <c r="P15" s="7"/>
    </row>
    <row r="16" spans="1:16" x14ac:dyDescent="0.25">
      <c r="B16">
        <v>0</v>
      </c>
      <c r="C16">
        <v>1</v>
      </c>
      <c r="D16" s="3">
        <v>1</v>
      </c>
      <c r="P16" s="7"/>
    </row>
    <row r="17" spans="1:16" s="3" customFormat="1" x14ac:dyDescent="0.25">
      <c r="A17"/>
      <c r="B17" s="4">
        <v>1</v>
      </c>
      <c r="C17">
        <v>1</v>
      </c>
      <c r="D17" s="3">
        <v>1</v>
      </c>
      <c r="E17"/>
      <c r="P17" s="15"/>
    </row>
    <row r="18" spans="1:16" s="3" customFormat="1" x14ac:dyDescent="0.25">
      <c r="A18"/>
      <c r="B18" s="3">
        <v>2</v>
      </c>
      <c r="C18" s="3">
        <v>2</v>
      </c>
      <c r="D18" s="3">
        <v>2</v>
      </c>
      <c r="E18" s="7"/>
      <c r="P18" s="15"/>
    </row>
    <row r="19" spans="1:16" x14ac:dyDescent="0.25">
      <c r="B19">
        <v>1</v>
      </c>
      <c r="C19">
        <v>1</v>
      </c>
      <c r="D19" s="3">
        <v>2</v>
      </c>
      <c r="P19" s="7"/>
    </row>
    <row r="20" spans="1:16" x14ac:dyDescent="0.25">
      <c r="B20">
        <v>1</v>
      </c>
      <c r="C20">
        <v>1</v>
      </c>
      <c r="D20" s="3">
        <v>1</v>
      </c>
      <c r="E20" s="7"/>
      <c r="I20">
        <v>84</v>
      </c>
      <c r="P20" s="7"/>
    </row>
    <row r="21" spans="1:16" x14ac:dyDescent="0.25">
      <c r="B21">
        <v>1</v>
      </c>
      <c r="C21">
        <v>1</v>
      </c>
      <c r="D21" s="22">
        <v>1</v>
      </c>
      <c r="E21" s="7"/>
      <c r="P21" s="7"/>
    </row>
    <row r="22" spans="1:16" x14ac:dyDescent="0.25">
      <c r="B22" s="22">
        <v>2</v>
      </c>
      <c r="C22" s="22">
        <v>2</v>
      </c>
      <c r="D22" s="22">
        <v>1</v>
      </c>
      <c r="E22" s="7"/>
      <c r="P22" s="7"/>
    </row>
    <row r="23" spans="1:16" ht="12.75" customHeight="1" x14ac:dyDescent="0.25">
      <c r="B23">
        <v>1</v>
      </c>
      <c r="C23">
        <v>1</v>
      </c>
      <c r="D23" s="22">
        <v>2</v>
      </c>
      <c r="E23" s="7"/>
      <c r="P23" s="7"/>
    </row>
    <row r="24" spans="1:16" ht="15" customHeight="1" x14ac:dyDescent="0.25">
      <c r="B24">
        <v>1</v>
      </c>
      <c r="C24">
        <v>1</v>
      </c>
      <c r="D24" s="3">
        <v>1</v>
      </c>
      <c r="P24" s="7"/>
    </row>
    <row r="25" spans="1:16" x14ac:dyDescent="0.25">
      <c r="B25">
        <v>2</v>
      </c>
      <c r="C25">
        <v>1</v>
      </c>
      <c r="D25" s="3">
        <v>1</v>
      </c>
      <c r="P25" s="7"/>
    </row>
    <row r="26" spans="1:16" x14ac:dyDescent="0.25">
      <c r="A26" s="4"/>
      <c r="B26" s="7">
        <v>1</v>
      </c>
      <c r="C26">
        <v>1</v>
      </c>
      <c r="D26" s="22">
        <v>0</v>
      </c>
      <c r="E26" s="13"/>
      <c r="P26" s="7"/>
    </row>
    <row r="27" spans="1:16" x14ac:dyDescent="0.25">
      <c r="B27" s="15">
        <v>1</v>
      </c>
      <c r="C27" s="3">
        <v>1</v>
      </c>
      <c r="D27" s="3">
        <v>1</v>
      </c>
      <c r="P27" s="13"/>
    </row>
    <row r="28" spans="1:16" x14ac:dyDescent="0.25">
      <c r="B28">
        <v>1</v>
      </c>
      <c r="C28" s="3">
        <v>1</v>
      </c>
      <c r="D28" s="3">
        <v>2</v>
      </c>
      <c r="E28" s="7"/>
      <c r="P28" s="7"/>
    </row>
    <row r="29" spans="1:16" x14ac:dyDescent="0.25">
      <c r="B29">
        <v>1</v>
      </c>
      <c r="C29">
        <v>1</v>
      </c>
      <c r="D29" s="3">
        <v>1</v>
      </c>
      <c r="E29" s="7"/>
      <c r="P29" s="7"/>
    </row>
    <row r="30" spans="1:16" x14ac:dyDescent="0.25">
      <c r="B30" s="7">
        <v>1</v>
      </c>
      <c r="C30">
        <v>1</v>
      </c>
      <c r="D30" s="3">
        <v>1</v>
      </c>
      <c r="E30" s="7"/>
      <c r="P30" s="7"/>
    </row>
    <row r="31" spans="1:16" x14ac:dyDescent="0.25">
      <c r="B31">
        <v>1</v>
      </c>
      <c r="C31">
        <v>1</v>
      </c>
      <c r="D31" s="3">
        <v>1</v>
      </c>
      <c r="E31" s="7"/>
      <c r="P31" s="7"/>
    </row>
    <row r="32" spans="1:16" x14ac:dyDescent="0.25">
      <c r="B32">
        <v>1</v>
      </c>
      <c r="C32">
        <v>1</v>
      </c>
      <c r="D32" s="3">
        <v>1</v>
      </c>
      <c r="E32" s="7"/>
      <c r="P32" s="7"/>
    </row>
    <row r="33" spans="1:16" s="3" customFormat="1" x14ac:dyDescent="0.25">
      <c r="A33"/>
      <c r="B33">
        <v>1</v>
      </c>
      <c r="C33">
        <v>1</v>
      </c>
      <c r="D33" s="3">
        <v>1</v>
      </c>
      <c r="E33"/>
      <c r="P33" s="15"/>
    </row>
    <row r="34" spans="1:16" x14ac:dyDescent="0.25">
      <c r="B34" s="7">
        <v>1</v>
      </c>
      <c r="C34">
        <v>1</v>
      </c>
      <c r="D34" s="20">
        <v>1</v>
      </c>
      <c r="E34" s="7"/>
      <c r="P34" s="7"/>
    </row>
    <row r="35" spans="1:16" x14ac:dyDescent="0.25">
      <c r="B35">
        <v>1</v>
      </c>
      <c r="C35">
        <v>2</v>
      </c>
      <c r="D35" s="3">
        <v>2</v>
      </c>
      <c r="E35" s="13"/>
      <c r="P35" s="7"/>
    </row>
    <row r="36" spans="1:16" x14ac:dyDescent="0.25">
      <c r="B36" s="7">
        <v>1</v>
      </c>
      <c r="C36">
        <v>1</v>
      </c>
      <c r="D36" s="3">
        <v>1</v>
      </c>
      <c r="E36" s="7"/>
      <c r="P36" s="7"/>
    </row>
    <row r="37" spans="1:16" x14ac:dyDescent="0.25">
      <c r="B37" s="7">
        <v>1</v>
      </c>
      <c r="C37">
        <v>1</v>
      </c>
      <c r="D37" s="3">
        <v>1</v>
      </c>
      <c r="E37" s="7"/>
      <c r="P37" s="7"/>
    </row>
    <row r="38" spans="1:16" x14ac:dyDescent="0.25">
      <c r="B38" s="7">
        <v>1</v>
      </c>
      <c r="C38">
        <v>2</v>
      </c>
      <c r="D38" s="3">
        <v>2</v>
      </c>
      <c r="E38" s="7"/>
      <c r="P38" s="7"/>
    </row>
    <row r="39" spans="1:16" s="3" customFormat="1" x14ac:dyDescent="0.25">
      <c r="A39"/>
      <c r="B39" s="7">
        <v>1</v>
      </c>
      <c r="C39">
        <v>1</v>
      </c>
      <c r="D39" s="3">
        <v>1</v>
      </c>
      <c r="E39" s="7"/>
      <c r="P39" s="15"/>
    </row>
    <row r="40" spans="1:16" x14ac:dyDescent="0.25">
      <c r="B40" s="7">
        <v>1</v>
      </c>
      <c r="C40">
        <v>1</v>
      </c>
      <c r="D40" s="3">
        <v>1</v>
      </c>
      <c r="E40" s="7"/>
      <c r="P40" s="7"/>
    </row>
    <row r="41" spans="1:16" s="3" customFormat="1" x14ac:dyDescent="0.25">
      <c r="A41"/>
      <c r="B41" s="7">
        <v>1</v>
      </c>
      <c r="C41">
        <v>1</v>
      </c>
      <c r="D41" s="3">
        <v>1</v>
      </c>
      <c r="E41" s="7"/>
      <c r="P41" s="15"/>
    </row>
    <row r="42" spans="1:16" x14ac:dyDescent="0.25">
      <c r="B42" s="15">
        <v>1</v>
      </c>
      <c r="C42" s="3">
        <v>1</v>
      </c>
      <c r="D42" s="3">
        <v>1</v>
      </c>
      <c r="E42" s="7"/>
      <c r="P42" s="7"/>
    </row>
    <row r="43" spans="1:16" x14ac:dyDescent="0.25">
      <c r="B43" s="7">
        <v>2</v>
      </c>
      <c r="C43">
        <v>2</v>
      </c>
      <c r="D43" s="3">
        <v>2</v>
      </c>
      <c r="E43" s="7"/>
      <c r="P43" s="7"/>
    </row>
    <row r="44" spans="1:16" s="3" customFormat="1" x14ac:dyDescent="0.25">
      <c r="A44"/>
      <c r="B44" s="7">
        <v>1</v>
      </c>
      <c r="C44">
        <v>0</v>
      </c>
      <c r="D44" s="3">
        <v>0</v>
      </c>
      <c r="E44" s="7"/>
      <c r="P44" s="15"/>
    </row>
    <row r="45" spans="1:16" x14ac:dyDescent="0.25">
      <c r="B45" s="3">
        <v>2</v>
      </c>
      <c r="C45" s="3">
        <v>2</v>
      </c>
      <c r="D45" s="3">
        <v>2</v>
      </c>
      <c r="E45" s="7"/>
      <c r="P45" s="7"/>
    </row>
    <row r="46" spans="1:16" x14ac:dyDescent="0.25">
      <c r="B46" s="7">
        <v>1</v>
      </c>
      <c r="C46">
        <v>1</v>
      </c>
      <c r="D46" s="3">
        <v>1</v>
      </c>
      <c r="P46" s="7"/>
    </row>
    <row r="47" spans="1:16" x14ac:dyDescent="0.25">
      <c r="B47" s="7">
        <v>1</v>
      </c>
      <c r="C47">
        <v>1</v>
      </c>
      <c r="D47" s="3">
        <v>1</v>
      </c>
      <c r="E47" s="7"/>
      <c r="P47" s="7"/>
    </row>
    <row r="48" spans="1:16" x14ac:dyDescent="0.25">
      <c r="B48" s="7">
        <v>1</v>
      </c>
      <c r="C48">
        <v>1</v>
      </c>
      <c r="D48" s="3">
        <v>1</v>
      </c>
      <c r="E48" s="7"/>
      <c r="P48" s="7"/>
    </row>
    <row r="49" spans="1:16" x14ac:dyDescent="0.25">
      <c r="B49" s="7">
        <v>1</v>
      </c>
      <c r="C49">
        <v>1</v>
      </c>
      <c r="D49" s="3">
        <v>1</v>
      </c>
      <c r="E49" s="7"/>
      <c r="P49" s="7"/>
    </row>
    <row r="50" spans="1:16" x14ac:dyDescent="0.25">
      <c r="B50" s="7">
        <v>1</v>
      </c>
      <c r="C50">
        <v>1</v>
      </c>
      <c r="D50" s="3">
        <v>1</v>
      </c>
      <c r="E50" s="7"/>
      <c r="P50" s="7"/>
    </row>
    <row r="51" spans="1:16" x14ac:dyDescent="0.25">
      <c r="D51" s="3"/>
      <c r="P51" s="7"/>
    </row>
    <row r="52" spans="1:16" x14ac:dyDescent="0.25">
      <c r="E52" s="7"/>
      <c r="P52" s="7"/>
    </row>
    <row r="53" spans="1:16" x14ac:dyDescent="0.25">
      <c r="B53" s="7"/>
      <c r="P53" s="7"/>
    </row>
    <row r="54" spans="1:16" s="3" customFormat="1" x14ac:dyDescent="0.25">
      <c r="A54"/>
      <c r="B54"/>
      <c r="C54"/>
      <c r="D54"/>
      <c r="E54" s="7"/>
    </row>
    <row r="55" spans="1:16" s="3" customFormat="1" x14ac:dyDescent="0.25">
      <c r="A55"/>
      <c r="E55" s="7"/>
    </row>
    <row r="56" spans="1:16" x14ac:dyDescent="0.25">
      <c r="B56" s="15"/>
      <c r="C56" s="3"/>
      <c r="D56" s="3"/>
      <c r="E56" s="7"/>
    </row>
    <row r="57" spans="1:16" x14ac:dyDescent="0.25">
      <c r="E57" s="7"/>
    </row>
    <row r="58" spans="1:16" x14ac:dyDescent="0.25">
      <c r="E58" s="7"/>
    </row>
    <row r="59" spans="1:16" x14ac:dyDescent="0.25">
      <c r="B59" s="3"/>
      <c r="C59" s="3"/>
      <c r="D59" s="3"/>
      <c r="E59" s="7"/>
    </row>
    <row r="61" spans="1:16" x14ac:dyDescent="0.25">
      <c r="E61" s="7"/>
    </row>
    <row r="62" spans="1:16" x14ac:dyDescent="0.25">
      <c r="E62" s="7"/>
    </row>
    <row r="63" spans="1:16" x14ac:dyDescent="0.25">
      <c r="E63" s="7"/>
    </row>
    <row r="64" spans="1:16" x14ac:dyDescent="0.25">
      <c r="E64" s="7"/>
    </row>
    <row r="65" spans="5:5" x14ac:dyDescent="0.25">
      <c r="E65" s="7"/>
    </row>
    <row r="67" spans="5:5" x14ac:dyDescent="0.25">
      <c r="E67" s="7"/>
    </row>
    <row r="68" spans="5:5" x14ac:dyDescent="0.25">
      <c r="E68" s="7"/>
    </row>
    <row r="69" spans="5:5" x14ac:dyDescent="0.25">
      <c r="E69" s="7"/>
    </row>
    <row r="70" spans="5:5" x14ac:dyDescent="0.25">
      <c r="E70" s="7"/>
    </row>
    <row r="71" spans="5:5" x14ac:dyDescent="0.25">
      <c r="E71" s="7"/>
    </row>
    <row r="72" spans="5:5" x14ac:dyDescent="0.25">
      <c r="E72" s="7"/>
    </row>
    <row r="73" spans="5:5" x14ac:dyDescent="0.25">
      <c r="E73" s="11"/>
    </row>
    <row r="74" spans="5:5" x14ac:dyDescent="0.25">
      <c r="E74" s="7"/>
    </row>
    <row r="75" spans="5:5" x14ac:dyDescent="0.25">
      <c r="E75" s="7"/>
    </row>
    <row r="76" spans="5:5" x14ac:dyDescent="0.25">
      <c r="E76" s="7"/>
    </row>
    <row r="77" spans="5:5" x14ac:dyDescent="0.25">
      <c r="E77" s="7"/>
    </row>
    <row r="78" spans="5:5" x14ac:dyDescent="0.25">
      <c r="E78" s="7"/>
    </row>
    <row r="79" spans="5:5" x14ac:dyDescent="0.25">
      <c r="E79" s="7"/>
    </row>
    <row r="80" spans="5:5" x14ac:dyDescent="0.25">
      <c r="E80" s="7"/>
    </row>
    <row r="81" spans="1:5" x14ac:dyDescent="0.25">
      <c r="E81" s="7"/>
    </row>
    <row r="82" spans="1:5" x14ac:dyDescent="0.25">
      <c r="E82" s="7"/>
    </row>
    <row r="83" spans="1:5" x14ac:dyDescent="0.25">
      <c r="A83" s="21"/>
      <c r="E83" s="7"/>
    </row>
    <row r="84" spans="1:5" x14ac:dyDescent="0.25">
      <c r="A84" s="21"/>
    </row>
    <row r="85" spans="1:5" x14ac:dyDescent="0.25">
      <c r="A85" s="21"/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B7A78-B8D3-4B61-B403-6593DB4C3C9F}">
  <dimension ref="C1:AC29"/>
  <sheetViews>
    <sheetView topLeftCell="A40" workbookViewId="0">
      <selection activeCell="A3" sqref="A3:A29"/>
    </sheetView>
  </sheetViews>
  <sheetFormatPr defaultRowHeight="15" x14ac:dyDescent="0.25"/>
  <cols>
    <col min="1" max="1" width="14.140625" customWidth="1"/>
  </cols>
  <sheetData>
    <row r="1" spans="3:29" x14ac:dyDescent="0.25">
      <c r="C1">
        <v>23</v>
      </c>
      <c r="D1">
        <v>22</v>
      </c>
      <c r="E1">
        <v>21</v>
      </c>
      <c r="F1">
        <v>20</v>
      </c>
      <c r="G1">
        <v>19</v>
      </c>
      <c r="H1">
        <v>18</v>
      </c>
      <c r="I1">
        <v>17</v>
      </c>
      <c r="J1">
        <v>16</v>
      </c>
      <c r="K1">
        <v>15</v>
      </c>
      <c r="L1">
        <v>14</v>
      </c>
      <c r="M1">
        <v>13</v>
      </c>
      <c r="N1">
        <v>12</v>
      </c>
      <c r="O1">
        <v>11</v>
      </c>
      <c r="P1">
        <v>10</v>
      </c>
      <c r="Q1">
        <v>9</v>
      </c>
      <c r="R1">
        <v>8</v>
      </c>
      <c r="S1">
        <v>7</v>
      </c>
      <c r="T1">
        <v>6</v>
      </c>
      <c r="U1">
        <v>5</v>
      </c>
      <c r="V1">
        <v>4</v>
      </c>
      <c r="W1">
        <v>3</v>
      </c>
      <c r="X1">
        <v>2</v>
      </c>
      <c r="Y1">
        <v>1</v>
      </c>
      <c r="Z1">
        <v>0</v>
      </c>
    </row>
    <row r="3" spans="3:29" x14ac:dyDescent="0.25">
      <c r="C3">
        <v>2</v>
      </c>
      <c r="D3">
        <v>1</v>
      </c>
      <c r="E3">
        <v>0</v>
      </c>
      <c r="F3">
        <v>0</v>
      </c>
      <c r="G3">
        <v>1</v>
      </c>
      <c r="H3">
        <v>1</v>
      </c>
      <c r="I3">
        <v>1</v>
      </c>
      <c r="J3">
        <v>2</v>
      </c>
      <c r="K3">
        <v>1</v>
      </c>
      <c r="L3">
        <v>1</v>
      </c>
      <c r="M3">
        <v>2</v>
      </c>
      <c r="N3">
        <v>2</v>
      </c>
      <c r="O3">
        <v>2</v>
      </c>
      <c r="P3">
        <v>2</v>
      </c>
      <c r="Q3">
        <v>2</v>
      </c>
      <c r="R3">
        <v>1</v>
      </c>
      <c r="S3">
        <v>1</v>
      </c>
      <c r="T3">
        <v>1</v>
      </c>
      <c r="U3">
        <v>2</v>
      </c>
      <c r="V3">
        <v>1</v>
      </c>
      <c r="W3">
        <v>2</v>
      </c>
      <c r="X3">
        <v>1</v>
      </c>
      <c r="Y3">
        <v>1</v>
      </c>
      <c r="Z3">
        <v>1</v>
      </c>
      <c r="AB3">
        <v>13</v>
      </c>
      <c r="AC3">
        <v>22</v>
      </c>
    </row>
    <row r="4" spans="3:29" x14ac:dyDescent="0.25">
      <c r="C4">
        <v>1</v>
      </c>
      <c r="D4">
        <v>1</v>
      </c>
      <c r="E4">
        <v>2</v>
      </c>
      <c r="F4">
        <v>1</v>
      </c>
      <c r="G4">
        <v>1</v>
      </c>
      <c r="H4">
        <v>2</v>
      </c>
      <c r="I4">
        <v>2</v>
      </c>
      <c r="J4">
        <v>1</v>
      </c>
      <c r="K4">
        <v>2</v>
      </c>
      <c r="L4">
        <v>1</v>
      </c>
      <c r="M4">
        <v>1</v>
      </c>
      <c r="N4">
        <v>1</v>
      </c>
      <c r="O4">
        <v>2</v>
      </c>
      <c r="P4">
        <v>2</v>
      </c>
      <c r="Q4">
        <v>1</v>
      </c>
      <c r="R4">
        <v>1</v>
      </c>
      <c r="S4">
        <v>1</v>
      </c>
      <c r="T4">
        <v>2</v>
      </c>
      <c r="U4">
        <v>1</v>
      </c>
      <c r="V4">
        <v>1</v>
      </c>
      <c r="W4">
        <v>1</v>
      </c>
      <c r="X4">
        <v>1</v>
      </c>
      <c r="Y4">
        <v>1</v>
      </c>
      <c r="Z4">
        <v>2</v>
      </c>
      <c r="AB4">
        <v>16</v>
      </c>
      <c r="AC4">
        <v>24</v>
      </c>
    </row>
    <row r="5" spans="3:29" x14ac:dyDescent="0.25">
      <c r="C5">
        <v>1</v>
      </c>
      <c r="D5">
        <v>1</v>
      </c>
      <c r="E5">
        <v>1</v>
      </c>
      <c r="F5">
        <v>1</v>
      </c>
      <c r="G5">
        <v>1</v>
      </c>
      <c r="H5">
        <v>1</v>
      </c>
      <c r="I5">
        <v>1</v>
      </c>
      <c r="J5">
        <v>1</v>
      </c>
      <c r="K5">
        <v>1</v>
      </c>
      <c r="L5">
        <v>1</v>
      </c>
      <c r="M5">
        <v>1</v>
      </c>
      <c r="N5">
        <v>1</v>
      </c>
      <c r="O5">
        <v>1</v>
      </c>
      <c r="P5">
        <v>1</v>
      </c>
      <c r="Q5">
        <v>1</v>
      </c>
      <c r="R5">
        <v>1</v>
      </c>
      <c r="S5">
        <v>1</v>
      </c>
      <c r="T5">
        <v>1</v>
      </c>
      <c r="U5">
        <v>1</v>
      </c>
      <c r="V5">
        <v>1</v>
      </c>
      <c r="W5">
        <v>1</v>
      </c>
      <c r="X5">
        <v>1</v>
      </c>
      <c r="Y5">
        <v>1</v>
      </c>
      <c r="Z5">
        <v>1</v>
      </c>
      <c r="AB5">
        <v>24</v>
      </c>
      <c r="AC5">
        <v>24</v>
      </c>
    </row>
    <row r="6" spans="3:29" x14ac:dyDescent="0.25"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2</v>
      </c>
      <c r="O6">
        <v>1</v>
      </c>
      <c r="P6">
        <v>1</v>
      </c>
      <c r="Q6">
        <v>2</v>
      </c>
      <c r="R6">
        <v>1</v>
      </c>
      <c r="S6">
        <v>0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B6">
        <v>21</v>
      </c>
      <c r="AC6">
        <v>22</v>
      </c>
    </row>
    <row r="7" spans="3:29" x14ac:dyDescent="0.25">
      <c r="C7">
        <v>1</v>
      </c>
      <c r="D7">
        <v>1</v>
      </c>
      <c r="E7">
        <v>1</v>
      </c>
      <c r="F7">
        <v>1</v>
      </c>
      <c r="G7">
        <v>1</v>
      </c>
      <c r="H7">
        <v>1</v>
      </c>
      <c r="I7">
        <v>2</v>
      </c>
      <c r="J7">
        <v>1</v>
      </c>
      <c r="K7">
        <v>2</v>
      </c>
      <c r="L7">
        <v>1</v>
      </c>
      <c r="M7">
        <v>1</v>
      </c>
      <c r="N7">
        <v>2</v>
      </c>
      <c r="O7">
        <v>2</v>
      </c>
      <c r="P7">
        <v>2</v>
      </c>
      <c r="Q7">
        <v>1</v>
      </c>
      <c r="R7">
        <v>2</v>
      </c>
      <c r="S7">
        <v>2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2</v>
      </c>
      <c r="AB7">
        <v>16</v>
      </c>
      <c r="AC7">
        <v>24</v>
      </c>
    </row>
    <row r="8" spans="3:29" x14ac:dyDescent="0.25">
      <c r="C8">
        <v>0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2</v>
      </c>
      <c r="M8">
        <v>2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T8">
        <v>1</v>
      </c>
      <c r="U8">
        <v>1</v>
      </c>
      <c r="V8">
        <v>1</v>
      </c>
      <c r="W8">
        <v>2</v>
      </c>
      <c r="X8">
        <v>1</v>
      </c>
      <c r="Y8">
        <v>2</v>
      </c>
      <c r="Z8">
        <v>2</v>
      </c>
      <c r="AB8">
        <v>18</v>
      </c>
      <c r="AC8">
        <v>23</v>
      </c>
    </row>
    <row r="9" spans="3:29" x14ac:dyDescent="0.25">
      <c r="C9">
        <v>1</v>
      </c>
      <c r="D9">
        <v>1</v>
      </c>
      <c r="E9">
        <v>1</v>
      </c>
      <c r="F9">
        <v>2</v>
      </c>
      <c r="G9">
        <v>2</v>
      </c>
      <c r="H9">
        <v>1</v>
      </c>
      <c r="I9">
        <v>1</v>
      </c>
      <c r="J9">
        <v>1</v>
      </c>
      <c r="K9">
        <v>1</v>
      </c>
      <c r="L9">
        <v>1</v>
      </c>
      <c r="M9">
        <v>1</v>
      </c>
      <c r="N9">
        <v>2</v>
      </c>
      <c r="O9">
        <v>1</v>
      </c>
      <c r="P9">
        <v>1</v>
      </c>
      <c r="Q9">
        <v>1</v>
      </c>
      <c r="R9">
        <v>2</v>
      </c>
      <c r="S9">
        <v>2</v>
      </c>
      <c r="T9">
        <v>2</v>
      </c>
      <c r="U9">
        <v>2</v>
      </c>
      <c r="V9">
        <v>2</v>
      </c>
      <c r="W9">
        <v>2</v>
      </c>
      <c r="X9">
        <v>2</v>
      </c>
      <c r="Y9">
        <v>2</v>
      </c>
      <c r="Z9">
        <v>1</v>
      </c>
      <c r="AB9">
        <v>13</v>
      </c>
      <c r="AC9">
        <v>24</v>
      </c>
    </row>
    <row r="10" spans="3:29" x14ac:dyDescent="0.25">
      <c r="C10">
        <v>1</v>
      </c>
      <c r="D10">
        <v>1</v>
      </c>
      <c r="E10">
        <v>1</v>
      </c>
      <c r="F10">
        <v>2</v>
      </c>
      <c r="G10">
        <v>2</v>
      </c>
      <c r="H10">
        <v>2</v>
      </c>
      <c r="I10">
        <v>1</v>
      </c>
      <c r="J10">
        <v>1</v>
      </c>
      <c r="K10">
        <v>2</v>
      </c>
      <c r="L10">
        <v>1</v>
      </c>
      <c r="M10">
        <v>2</v>
      </c>
      <c r="N10">
        <v>2</v>
      </c>
      <c r="O10">
        <v>2</v>
      </c>
      <c r="P10">
        <v>1</v>
      </c>
      <c r="Q10">
        <v>1</v>
      </c>
      <c r="R10">
        <v>1</v>
      </c>
      <c r="S10">
        <v>1</v>
      </c>
      <c r="T10">
        <v>2</v>
      </c>
      <c r="U10">
        <v>1</v>
      </c>
      <c r="V10">
        <v>2</v>
      </c>
      <c r="W10">
        <v>1</v>
      </c>
      <c r="X10">
        <v>1</v>
      </c>
      <c r="Y10">
        <v>1</v>
      </c>
      <c r="Z10">
        <v>1</v>
      </c>
      <c r="AB10">
        <v>15</v>
      </c>
      <c r="AC10">
        <v>24</v>
      </c>
    </row>
    <row r="11" spans="3:29" x14ac:dyDescent="0.25">
      <c r="C11">
        <v>1</v>
      </c>
      <c r="D11">
        <v>0</v>
      </c>
      <c r="E11">
        <v>1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1</v>
      </c>
      <c r="M11">
        <v>1</v>
      </c>
      <c r="N11">
        <v>1</v>
      </c>
      <c r="O11">
        <v>1</v>
      </c>
      <c r="P11">
        <v>1</v>
      </c>
      <c r="Q11">
        <v>1</v>
      </c>
      <c r="R11">
        <v>1</v>
      </c>
      <c r="S11">
        <v>1</v>
      </c>
      <c r="T11">
        <v>1</v>
      </c>
      <c r="U11">
        <v>1</v>
      </c>
      <c r="V11">
        <v>1</v>
      </c>
      <c r="W11">
        <v>1</v>
      </c>
      <c r="X11">
        <v>1</v>
      </c>
      <c r="Y11">
        <v>1</v>
      </c>
      <c r="Z11">
        <v>1</v>
      </c>
      <c r="AB11">
        <v>23</v>
      </c>
      <c r="AC11">
        <v>23</v>
      </c>
    </row>
    <row r="12" spans="3:29" x14ac:dyDescent="0.25">
      <c r="C12">
        <v>1</v>
      </c>
      <c r="D12">
        <v>2</v>
      </c>
      <c r="E12">
        <v>2</v>
      </c>
      <c r="F12">
        <v>2</v>
      </c>
      <c r="G12">
        <v>2</v>
      </c>
      <c r="H12">
        <v>1</v>
      </c>
      <c r="I12">
        <v>2</v>
      </c>
      <c r="J12">
        <v>2</v>
      </c>
      <c r="K12">
        <v>2</v>
      </c>
      <c r="L12">
        <v>2</v>
      </c>
      <c r="M12">
        <v>1</v>
      </c>
      <c r="N12">
        <v>1</v>
      </c>
      <c r="O12">
        <v>2</v>
      </c>
      <c r="P12">
        <v>1</v>
      </c>
      <c r="Q12">
        <v>1</v>
      </c>
      <c r="R12">
        <v>1</v>
      </c>
      <c r="S12">
        <v>1</v>
      </c>
      <c r="T12">
        <v>1</v>
      </c>
      <c r="U12">
        <v>2</v>
      </c>
      <c r="V12">
        <v>1</v>
      </c>
      <c r="W12">
        <v>1</v>
      </c>
      <c r="X12">
        <v>1</v>
      </c>
      <c r="Y12">
        <v>1</v>
      </c>
      <c r="Z12">
        <v>2</v>
      </c>
      <c r="AB12">
        <v>13</v>
      </c>
      <c r="AC12">
        <v>24</v>
      </c>
    </row>
    <row r="13" spans="3:29" x14ac:dyDescent="0.25">
      <c r="C13">
        <v>1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2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T13">
        <v>2</v>
      </c>
      <c r="U13">
        <v>1</v>
      </c>
      <c r="V13">
        <v>1</v>
      </c>
      <c r="W13">
        <v>1</v>
      </c>
      <c r="X13">
        <v>1</v>
      </c>
      <c r="Y13">
        <v>1</v>
      </c>
      <c r="Z13">
        <v>1</v>
      </c>
      <c r="AB13">
        <v>22</v>
      </c>
      <c r="AC13">
        <v>24</v>
      </c>
    </row>
    <row r="14" spans="3:29" x14ac:dyDescent="0.25">
      <c r="C14">
        <v>1</v>
      </c>
      <c r="D14">
        <v>2</v>
      </c>
      <c r="E14">
        <v>2</v>
      </c>
      <c r="F14">
        <v>1</v>
      </c>
      <c r="G14">
        <v>1</v>
      </c>
      <c r="H14">
        <v>1</v>
      </c>
      <c r="I14">
        <v>1</v>
      </c>
      <c r="J14">
        <v>1</v>
      </c>
      <c r="K14">
        <v>1</v>
      </c>
      <c r="L14">
        <v>2</v>
      </c>
      <c r="M14">
        <v>2</v>
      </c>
      <c r="N14">
        <v>1</v>
      </c>
      <c r="O14">
        <v>1</v>
      </c>
      <c r="P14">
        <v>1</v>
      </c>
      <c r="Q14">
        <v>1</v>
      </c>
      <c r="R14">
        <v>1</v>
      </c>
      <c r="S14">
        <v>1</v>
      </c>
      <c r="T14">
        <v>1</v>
      </c>
      <c r="U14">
        <v>1</v>
      </c>
      <c r="V14">
        <v>1</v>
      </c>
      <c r="W14">
        <v>1</v>
      </c>
      <c r="X14">
        <v>1</v>
      </c>
      <c r="Y14">
        <v>1</v>
      </c>
      <c r="Z14">
        <v>1</v>
      </c>
      <c r="AB14">
        <v>20</v>
      </c>
      <c r="AC14">
        <v>24</v>
      </c>
    </row>
    <row r="15" spans="3:29" x14ac:dyDescent="0.25">
      <c r="C15">
        <v>1</v>
      </c>
      <c r="D15">
        <v>2</v>
      </c>
      <c r="E15">
        <v>1</v>
      </c>
      <c r="F15">
        <v>2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2</v>
      </c>
      <c r="T15">
        <v>1</v>
      </c>
      <c r="U15">
        <v>1</v>
      </c>
      <c r="V15">
        <v>2</v>
      </c>
      <c r="W15">
        <v>2</v>
      </c>
      <c r="X15">
        <v>2</v>
      </c>
      <c r="Y15">
        <v>2</v>
      </c>
      <c r="Z15">
        <v>2</v>
      </c>
      <c r="AB15">
        <v>16</v>
      </c>
      <c r="AC15">
        <v>24</v>
      </c>
    </row>
    <row r="16" spans="3:29" x14ac:dyDescent="0.25">
      <c r="C16">
        <v>1</v>
      </c>
      <c r="D16">
        <v>1</v>
      </c>
      <c r="E16">
        <v>1</v>
      </c>
      <c r="F16">
        <v>1</v>
      </c>
      <c r="G16">
        <v>2</v>
      </c>
      <c r="H16">
        <v>2</v>
      </c>
      <c r="I16">
        <v>1</v>
      </c>
      <c r="J16">
        <v>1</v>
      </c>
      <c r="K16">
        <v>1</v>
      </c>
      <c r="L16">
        <v>1</v>
      </c>
      <c r="M16">
        <v>1</v>
      </c>
      <c r="N16">
        <v>2</v>
      </c>
      <c r="O16">
        <v>2</v>
      </c>
      <c r="P16">
        <v>1</v>
      </c>
      <c r="Q16">
        <v>1</v>
      </c>
      <c r="R16">
        <v>1</v>
      </c>
      <c r="S16">
        <v>1</v>
      </c>
      <c r="T16">
        <v>1</v>
      </c>
      <c r="U16">
        <v>1</v>
      </c>
      <c r="V16">
        <v>1</v>
      </c>
      <c r="W16">
        <v>2</v>
      </c>
      <c r="X16">
        <v>2</v>
      </c>
      <c r="Y16">
        <v>2</v>
      </c>
      <c r="Z16">
        <v>2</v>
      </c>
      <c r="AB16">
        <v>16</v>
      </c>
      <c r="AC16">
        <v>24</v>
      </c>
    </row>
    <row r="17" spans="3:29" x14ac:dyDescent="0.25"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B17">
        <v>24</v>
      </c>
      <c r="AC17">
        <v>24</v>
      </c>
    </row>
    <row r="18" spans="3:29" x14ac:dyDescent="0.25">
      <c r="C18">
        <v>1</v>
      </c>
      <c r="D18">
        <v>1</v>
      </c>
      <c r="E18">
        <v>2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B18">
        <v>23</v>
      </c>
      <c r="AC18">
        <v>24</v>
      </c>
    </row>
    <row r="19" spans="3:29" x14ac:dyDescent="0.25"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B19">
        <v>24</v>
      </c>
      <c r="AC19">
        <v>24</v>
      </c>
    </row>
    <row r="20" spans="3:29" x14ac:dyDescent="0.25">
      <c r="C20">
        <v>1</v>
      </c>
      <c r="D20">
        <v>1</v>
      </c>
      <c r="E20">
        <v>1</v>
      </c>
      <c r="F20">
        <v>1</v>
      </c>
      <c r="G20">
        <v>1</v>
      </c>
      <c r="H20">
        <v>1</v>
      </c>
      <c r="I20">
        <v>1</v>
      </c>
      <c r="J20">
        <v>1</v>
      </c>
      <c r="K20">
        <v>1</v>
      </c>
      <c r="L20">
        <v>1</v>
      </c>
      <c r="M20">
        <v>1</v>
      </c>
      <c r="N20">
        <v>1</v>
      </c>
      <c r="O20">
        <v>1</v>
      </c>
      <c r="P20">
        <v>1</v>
      </c>
      <c r="Q20">
        <v>1</v>
      </c>
      <c r="R20">
        <v>1</v>
      </c>
      <c r="S20">
        <v>1</v>
      </c>
      <c r="T20">
        <v>1</v>
      </c>
      <c r="U20">
        <v>1</v>
      </c>
      <c r="V20">
        <v>1</v>
      </c>
      <c r="W20">
        <v>1</v>
      </c>
      <c r="X20">
        <v>1</v>
      </c>
      <c r="Y20">
        <v>1</v>
      </c>
      <c r="Z20">
        <v>1</v>
      </c>
      <c r="AB20">
        <v>24</v>
      </c>
      <c r="AC20">
        <v>24</v>
      </c>
    </row>
    <row r="21" spans="3:29" x14ac:dyDescent="0.25">
      <c r="C21">
        <v>1</v>
      </c>
      <c r="D21">
        <v>1</v>
      </c>
      <c r="E21">
        <v>1</v>
      </c>
      <c r="F21">
        <v>1</v>
      </c>
      <c r="G21">
        <v>1</v>
      </c>
      <c r="H21">
        <v>1</v>
      </c>
      <c r="I21">
        <v>1</v>
      </c>
      <c r="J21">
        <v>1</v>
      </c>
      <c r="K21">
        <v>1</v>
      </c>
      <c r="L21">
        <v>1</v>
      </c>
      <c r="M21">
        <v>1</v>
      </c>
      <c r="N21">
        <v>1</v>
      </c>
      <c r="O21">
        <v>1</v>
      </c>
      <c r="P21">
        <v>1</v>
      </c>
      <c r="Q21">
        <v>1</v>
      </c>
      <c r="R21">
        <v>1</v>
      </c>
      <c r="S21">
        <v>1</v>
      </c>
      <c r="T21">
        <v>2</v>
      </c>
      <c r="U21">
        <v>1</v>
      </c>
      <c r="V21">
        <v>2</v>
      </c>
      <c r="W21">
        <v>1</v>
      </c>
      <c r="X21">
        <v>2</v>
      </c>
      <c r="Y21">
        <v>2</v>
      </c>
      <c r="Z21">
        <v>1</v>
      </c>
      <c r="AB21">
        <v>20</v>
      </c>
      <c r="AC21">
        <v>24</v>
      </c>
    </row>
    <row r="22" spans="3:29" x14ac:dyDescent="0.25">
      <c r="C22">
        <v>2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B22">
        <v>23</v>
      </c>
      <c r="AC22">
        <v>24</v>
      </c>
    </row>
    <row r="23" spans="3:29" x14ac:dyDescent="0.25">
      <c r="C23">
        <v>1</v>
      </c>
      <c r="D23">
        <v>1</v>
      </c>
      <c r="E23">
        <v>1</v>
      </c>
      <c r="F23">
        <v>0</v>
      </c>
      <c r="G23">
        <v>1</v>
      </c>
      <c r="H23">
        <v>1</v>
      </c>
      <c r="I23">
        <v>1</v>
      </c>
      <c r="J23">
        <v>1</v>
      </c>
      <c r="K23">
        <v>1</v>
      </c>
      <c r="L23">
        <v>1</v>
      </c>
      <c r="M23">
        <v>1</v>
      </c>
      <c r="N23">
        <v>1</v>
      </c>
      <c r="O23">
        <v>1</v>
      </c>
      <c r="P23">
        <v>1</v>
      </c>
      <c r="Q23">
        <v>1</v>
      </c>
      <c r="R23">
        <v>1</v>
      </c>
      <c r="S23">
        <v>1</v>
      </c>
      <c r="T23">
        <v>1</v>
      </c>
      <c r="U23">
        <v>1</v>
      </c>
      <c r="V23">
        <v>1</v>
      </c>
      <c r="W23">
        <v>1</v>
      </c>
      <c r="X23">
        <v>1</v>
      </c>
      <c r="Y23">
        <v>1</v>
      </c>
      <c r="Z23">
        <v>1</v>
      </c>
      <c r="AB23">
        <v>23</v>
      </c>
      <c r="AC23">
        <v>23</v>
      </c>
    </row>
    <row r="24" spans="3:29" x14ac:dyDescent="0.25"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B24">
        <v>24</v>
      </c>
      <c r="AC24">
        <v>24</v>
      </c>
    </row>
    <row r="25" spans="3:29" x14ac:dyDescent="0.25">
      <c r="C25">
        <v>1</v>
      </c>
      <c r="D25">
        <v>1</v>
      </c>
      <c r="E25">
        <v>1</v>
      </c>
      <c r="F25">
        <v>1</v>
      </c>
      <c r="G25">
        <v>1</v>
      </c>
      <c r="H25">
        <v>1</v>
      </c>
      <c r="I25">
        <v>1</v>
      </c>
      <c r="J25">
        <v>1</v>
      </c>
      <c r="K25">
        <v>1</v>
      </c>
      <c r="L25">
        <v>1</v>
      </c>
      <c r="M25">
        <v>1</v>
      </c>
      <c r="N25">
        <v>1</v>
      </c>
      <c r="O25">
        <v>1</v>
      </c>
      <c r="P25">
        <v>1</v>
      </c>
      <c r="Q25">
        <v>1</v>
      </c>
      <c r="R25">
        <v>1</v>
      </c>
      <c r="S25">
        <v>1</v>
      </c>
      <c r="T25">
        <v>1</v>
      </c>
      <c r="U25">
        <v>1</v>
      </c>
      <c r="V25">
        <v>1</v>
      </c>
      <c r="W25">
        <v>1</v>
      </c>
      <c r="X25">
        <v>1</v>
      </c>
      <c r="Y25">
        <v>1</v>
      </c>
      <c r="Z25">
        <v>1</v>
      </c>
      <c r="AB25">
        <v>24</v>
      </c>
      <c r="AC25">
        <v>24</v>
      </c>
    </row>
    <row r="26" spans="3:29" x14ac:dyDescent="0.25">
      <c r="C26">
        <v>1</v>
      </c>
      <c r="D26">
        <v>1</v>
      </c>
      <c r="E26">
        <v>1</v>
      </c>
      <c r="F26">
        <v>1</v>
      </c>
      <c r="G26">
        <v>1</v>
      </c>
      <c r="H26">
        <v>2</v>
      </c>
      <c r="I26">
        <v>1</v>
      </c>
      <c r="J26">
        <v>1</v>
      </c>
      <c r="K26">
        <v>1</v>
      </c>
      <c r="L26">
        <v>1</v>
      </c>
      <c r="M26">
        <v>1</v>
      </c>
      <c r="N26">
        <v>1</v>
      </c>
      <c r="O26">
        <v>1</v>
      </c>
      <c r="P26">
        <v>1</v>
      </c>
      <c r="Q26">
        <v>1</v>
      </c>
      <c r="R26">
        <v>1</v>
      </c>
      <c r="S26">
        <v>1</v>
      </c>
      <c r="T26">
        <v>1</v>
      </c>
      <c r="U26">
        <v>1</v>
      </c>
      <c r="V26">
        <v>1</v>
      </c>
      <c r="W26">
        <v>1</v>
      </c>
      <c r="X26">
        <v>1</v>
      </c>
      <c r="Y26">
        <v>1</v>
      </c>
      <c r="Z26">
        <v>1</v>
      </c>
      <c r="AB26">
        <v>23</v>
      </c>
      <c r="AC26">
        <v>24</v>
      </c>
    </row>
    <row r="27" spans="3:29" x14ac:dyDescent="0.25">
      <c r="C27">
        <v>1</v>
      </c>
      <c r="D27">
        <v>1</v>
      </c>
      <c r="E27">
        <v>1</v>
      </c>
      <c r="F27">
        <v>1</v>
      </c>
      <c r="G27">
        <v>1</v>
      </c>
      <c r="H27">
        <v>1</v>
      </c>
      <c r="I27">
        <v>1</v>
      </c>
      <c r="J27">
        <v>1</v>
      </c>
      <c r="K27">
        <v>1</v>
      </c>
      <c r="L27">
        <v>1</v>
      </c>
      <c r="M27">
        <v>1</v>
      </c>
      <c r="N27">
        <v>1</v>
      </c>
      <c r="O27">
        <v>1</v>
      </c>
      <c r="P27">
        <v>1</v>
      </c>
      <c r="Q27">
        <v>1</v>
      </c>
      <c r="R27">
        <v>2</v>
      </c>
      <c r="S27">
        <v>1</v>
      </c>
      <c r="T27">
        <v>2</v>
      </c>
      <c r="U27">
        <v>2</v>
      </c>
      <c r="V27">
        <v>1</v>
      </c>
      <c r="W27">
        <v>1</v>
      </c>
      <c r="X27">
        <v>2</v>
      </c>
      <c r="Y27">
        <v>1</v>
      </c>
      <c r="Z27">
        <v>1</v>
      </c>
      <c r="AB27">
        <v>20</v>
      </c>
      <c r="AC27">
        <v>24</v>
      </c>
    </row>
    <row r="28" spans="3:29" x14ac:dyDescent="0.25">
      <c r="C28">
        <v>1</v>
      </c>
      <c r="D28">
        <v>1</v>
      </c>
      <c r="E28">
        <v>1</v>
      </c>
      <c r="F28">
        <v>1</v>
      </c>
      <c r="G28">
        <v>1</v>
      </c>
      <c r="H28">
        <v>1</v>
      </c>
      <c r="I28">
        <v>1</v>
      </c>
      <c r="J28">
        <v>1</v>
      </c>
      <c r="K28">
        <v>1</v>
      </c>
      <c r="L28">
        <v>1</v>
      </c>
      <c r="M28">
        <v>1</v>
      </c>
      <c r="N28">
        <v>2</v>
      </c>
      <c r="O28">
        <v>1</v>
      </c>
      <c r="P28">
        <v>1</v>
      </c>
      <c r="Q28">
        <v>2</v>
      </c>
      <c r="R28">
        <v>2</v>
      </c>
      <c r="S28">
        <v>2</v>
      </c>
      <c r="T28">
        <v>1</v>
      </c>
      <c r="U28">
        <v>1</v>
      </c>
      <c r="V28">
        <v>2</v>
      </c>
      <c r="W28">
        <v>1</v>
      </c>
      <c r="X28">
        <v>1</v>
      </c>
      <c r="Y28">
        <v>2</v>
      </c>
      <c r="Z28">
        <v>1</v>
      </c>
      <c r="AB28">
        <v>18</v>
      </c>
      <c r="AC28">
        <v>24</v>
      </c>
    </row>
    <row r="29" spans="3:29" x14ac:dyDescent="0.25">
      <c r="C29">
        <v>1</v>
      </c>
      <c r="D29">
        <v>1</v>
      </c>
      <c r="E29">
        <v>1</v>
      </c>
      <c r="F29">
        <v>1</v>
      </c>
      <c r="G29">
        <v>1</v>
      </c>
      <c r="H29">
        <v>1</v>
      </c>
      <c r="I29">
        <v>1</v>
      </c>
      <c r="J29">
        <v>1</v>
      </c>
      <c r="K29">
        <v>1</v>
      </c>
      <c r="L29">
        <v>1</v>
      </c>
      <c r="M29">
        <v>1</v>
      </c>
      <c r="N29">
        <v>1</v>
      </c>
      <c r="O29">
        <v>1</v>
      </c>
      <c r="P29">
        <v>1</v>
      </c>
      <c r="Q29">
        <v>1</v>
      </c>
      <c r="R29">
        <v>1</v>
      </c>
      <c r="S29">
        <v>1</v>
      </c>
      <c r="T29">
        <v>1</v>
      </c>
      <c r="U29">
        <v>1</v>
      </c>
      <c r="V29">
        <v>2</v>
      </c>
      <c r="W29">
        <v>1</v>
      </c>
      <c r="X29">
        <v>2</v>
      </c>
      <c r="Y29">
        <v>1</v>
      </c>
      <c r="Z29">
        <v>1</v>
      </c>
      <c r="AB29">
        <v>22</v>
      </c>
      <c r="AC29">
        <v>24</v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H81"/>
  <sheetViews>
    <sheetView topLeftCell="A81" workbookViewId="0">
      <selection activeCell="A3" sqref="A3:A34"/>
    </sheetView>
  </sheetViews>
  <sheetFormatPr defaultRowHeight="15" x14ac:dyDescent="0.25"/>
  <cols>
    <col min="1" max="1" width="35.7109375" customWidth="1"/>
    <col min="2" max="2" width="9.140625" style="7"/>
    <col min="4" max="4" width="8.28515625" customWidth="1"/>
    <col min="5" max="5" width="9.28515625" customWidth="1"/>
  </cols>
  <sheetData>
    <row r="1" spans="1:34" x14ac:dyDescent="0.25">
      <c r="A1" t="s">
        <v>4</v>
      </c>
      <c r="B1" s="7" t="s">
        <v>8</v>
      </c>
      <c r="C1" s="7" t="s">
        <v>805</v>
      </c>
      <c r="D1" s="7">
        <v>24</v>
      </c>
      <c r="E1" s="7">
        <v>23</v>
      </c>
      <c r="F1" s="7">
        <v>22</v>
      </c>
      <c r="G1" s="7">
        <v>21</v>
      </c>
      <c r="H1" s="7">
        <v>20</v>
      </c>
      <c r="I1" s="7">
        <v>19</v>
      </c>
      <c r="J1" s="7">
        <v>18</v>
      </c>
      <c r="K1" s="7">
        <v>17</v>
      </c>
      <c r="L1" s="7">
        <v>16</v>
      </c>
      <c r="M1" s="7">
        <v>15</v>
      </c>
      <c r="N1" s="7">
        <v>14</v>
      </c>
      <c r="O1" s="7">
        <v>13</v>
      </c>
      <c r="P1" s="7">
        <v>12</v>
      </c>
      <c r="Q1" s="7">
        <v>11</v>
      </c>
      <c r="R1" s="7">
        <v>10</v>
      </c>
      <c r="S1" s="7">
        <v>9</v>
      </c>
      <c r="T1" s="7">
        <v>8</v>
      </c>
      <c r="U1" s="7">
        <v>7</v>
      </c>
      <c r="V1" s="7">
        <v>6</v>
      </c>
      <c r="W1" s="7">
        <v>5</v>
      </c>
      <c r="X1" s="7">
        <v>4</v>
      </c>
      <c r="Y1" s="7">
        <v>3</v>
      </c>
      <c r="Z1" s="7">
        <v>2</v>
      </c>
      <c r="AA1" s="7">
        <v>1</v>
      </c>
      <c r="AB1" s="7">
        <v>0</v>
      </c>
      <c r="AC1" s="7" t="s">
        <v>806</v>
      </c>
    </row>
    <row r="2" spans="1:34" x14ac:dyDescent="0.25"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5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E2" s="7"/>
      <c r="AF2" s="7"/>
      <c r="AH2" s="7"/>
    </row>
    <row r="3" spans="1:34" x14ac:dyDescent="0.25">
      <c r="A3" s="4"/>
      <c r="B3" s="10" t="s">
        <v>39</v>
      </c>
      <c r="C3" s="7"/>
      <c r="D3" s="7"/>
      <c r="E3" s="7"/>
      <c r="F3" s="7"/>
      <c r="G3" s="7"/>
      <c r="H3" s="7"/>
      <c r="I3" s="7" t="s">
        <v>805</v>
      </c>
      <c r="J3" s="7">
        <v>0</v>
      </c>
      <c r="K3" s="7">
        <v>1</v>
      </c>
      <c r="L3" s="7">
        <v>2</v>
      </c>
      <c r="M3" s="7">
        <v>1</v>
      </c>
      <c r="N3" s="7">
        <v>1</v>
      </c>
      <c r="O3" s="7">
        <v>1</v>
      </c>
      <c r="P3" s="7">
        <v>2</v>
      </c>
      <c r="Q3" s="7">
        <v>1</v>
      </c>
      <c r="R3" s="7">
        <v>1</v>
      </c>
      <c r="S3" s="7">
        <v>2</v>
      </c>
      <c r="T3" s="7">
        <v>1</v>
      </c>
      <c r="U3" s="7">
        <v>2</v>
      </c>
      <c r="V3" s="7">
        <v>2</v>
      </c>
      <c r="W3" s="7">
        <v>2</v>
      </c>
      <c r="X3" s="7">
        <v>2</v>
      </c>
      <c r="Y3" s="7">
        <v>2</v>
      </c>
      <c r="Z3" s="7">
        <v>1</v>
      </c>
      <c r="AA3" s="7">
        <v>2</v>
      </c>
      <c r="AB3" s="7">
        <v>0</v>
      </c>
      <c r="AC3" s="7">
        <v>9</v>
      </c>
      <c r="AD3" s="7">
        <v>17</v>
      </c>
    </row>
    <row r="4" spans="1:34" x14ac:dyDescent="0.25">
      <c r="B4" s="16" t="s">
        <v>39</v>
      </c>
      <c r="C4" s="7"/>
      <c r="D4" s="7"/>
      <c r="E4" s="7"/>
      <c r="F4" s="7"/>
      <c r="G4" s="7" t="s">
        <v>805</v>
      </c>
      <c r="H4" s="7">
        <v>2</v>
      </c>
      <c r="I4" s="7">
        <v>2</v>
      </c>
      <c r="J4" s="7">
        <v>2</v>
      </c>
      <c r="K4" s="7">
        <v>2</v>
      </c>
      <c r="L4" s="7">
        <v>2</v>
      </c>
      <c r="M4" s="7">
        <v>2</v>
      </c>
      <c r="N4" s="7">
        <v>2</v>
      </c>
      <c r="O4" s="7">
        <v>2</v>
      </c>
      <c r="P4" s="7">
        <v>2</v>
      </c>
      <c r="Q4" s="7">
        <v>1</v>
      </c>
      <c r="R4" s="13">
        <v>2</v>
      </c>
      <c r="S4" s="7">
        <v>1</v>
      </c>
      <c r="T4" s="7">
        <v>1</v>
      </c>
      <c r="U4" s="7">
        <v>1</v>
      </c>
      <c r="V4" s="7">
        <v>2</v>
      </c>
      <c r="W4" s="7">
        <v>1</v>
      </c>
      <c r="X4" s="7">
        <v>1</v>
      </c>
      <c r="Y4" s="7">
        <v>1</v>
      </c>
      <c r="Z4" s="7">
        <v>0</v>
      </c>
      <c r="AA4" s="7">
        <v>1</v>
      </c>
      <c r="AB4" s="7">
        <v>0</v>
      </c>
      <c r="AC4" s="7">
        <v>11</v>
      </c>
      <c r="AD4" s="7">
        <v>19</v>
      </c>
      <c r="AE4" s="7"/>
      <c r="AF4" s="7"/>
    </row>
    <row r="5" spans="1:34" x14ac:dyDescent="0.25">
      <c r="B5" s="10" t="s">
        <v>42</v>
      </c>
      <c r="C5" s="7"/>
      <c r="D5" s="7" t="s">
        <v>805</v>
      </c>
      <c r="E5" s="7">
        <v>2</v>
      </c>
      <c r="F5" s="7">
        <v>2</v>
      </c>
      <c r="G5" s="7">
        <v>2</v>
      </c>
      <c r="H5" s="7">
        <v>2</v>
      </c>
      <c r="I5" s="7">
        <v>2</v>
      </c>
      <c r="J5" s="7">
        <v>2</v>
      </c>
      <c r="K5" s="7">
        <v>0</v>
      </c>
      <c r="L5" s="7">
        <v>2</v>
      </c>
      <c r="M5" s="7">
        <v>2</v>
      </c>
      <c r="N5" s="7">
        <v>2</v>
      </c>
      <c r="O5" s="7">
        <v>2</v>
      </c>
      <c r="P5" s="7">
        <v>2</v>
      </c>
      <c r="Q5" s="7">
        <v>2</v>
      </c>
      <c r="R5" s="7">
        <v>2</v>
      </c>
      <c r="S5" s="7">
        <v>2</v>
      </c>
      <c r="T5" s="7">
        <v>2</v>
      </c>
      <c r="U5" s="7">
        <v>2</v>
      </c>
      <c r="V5" s="7">
        <v>0</v>
      </c>
      <c r="W5" s="7">
        <v>2</v>
      </c>
      <c r="X5" s="7">
        <v>2</v>
      </c>
      <c r="Y5" s="7">
        <v>2</v>
      </c>
      <c r="Z5" s="7">
        <v>2</v>
      </c>
      <c r="AA5" s="7">
        <v>2</v>
      </c>
      <c r="AB5" s="7">
        <v>2</v>
      </c>
      <c r="AC5" s="7">
        <v>22</v>
      </c>
      <c r="AD5" s="7">
        <v>22</v>
      </c>
    </row>
    <row r="6" spans="1:34" x14ac:dyDescent="0.25">
      <c r="B6" s="10" t="s">
        <v>39</v>
      </c>
      <c r="C6" s="7"/>
      <c r="D6" s="7"/>
      <c r="E6" s="7"/>
      <c r="F6" s="7"/>
      <c r="G6" s="7"/>
      <c r="H6" s="7" t="s">
        <v>805</v>
      </c>
      <c r="I6" s="7">
        <v>2</v>
      </c>
      <c r="J6" s="7">
        <v>2</v>
      </c>
      <c r="K6" s="7">
        <v>2</v>
      </c>
      <c r="L6" s="7">
        <v>2</v>
      </c>
      <c r="M6" s="7">
        <v>2</v>
      </c>
      <c r="N6" s="7">
        <v>2</v>
      </c>
      <c r="O6" s="7">
        <v>2</v>
      </c>
      <c r="P6" s="7">
        <v>2</v>
      </c>
      <c r="Q6" s="7">
        <v>2</v>
      </c>
      <c r="R6" s="7">
        <v>2</v>
      </c>
      <c r="S6" s="7">
        <v>2</v>
      </c>
      <c r="T6" s="7">
        <v>2</v>
      </c>
      <c r="U6" s="7">
        <v>2</v>
      </c>
      <c r="V6" s="7">
        <v>1</v>
      </c>
      <c r="W6" s="7">
        <v>1</v>
      </c>
      <c r="X6" s="7">
        <v>1</v>
      </c>
      <c r="Y6" s="7">
        <v>2</v>
      </c>
      <c r="Z6" s="7">
        <v>2</v>
      </c>
      <c r="AA6" s="7">
        <v>2</v>
      </c>
      <c r="AB6" s="7">
        <v>2</v>
      </c>
      <c r="AC6" s="7">
        <v>17</v>
      </c>
      <c r="AD6" s="7">
        <v>20</v>
      </c>
    </row>
    <row r="7" spans="1:34" x14ac:dyDescent="0.25">
      <c r="B7" s="10" t="s">
        <v>58</v>
      </c>
      <c r="C7" s="7"/>
      <c r="D7" s="7"/>
      <c r="E7" s="7" t="s">
        <v>805</v>
      </c>
      <c r="F7" s="7">
        <v>2</v>
      </c>
      <c r="G7" s="7">
        <v>2</v>
      </c>
      <c r="H7" s="7">
        <v>2</v>
      </c>
      <c r="I7" s="7">
        <v>2</v>
      </c>
      <c r="J7" s="7">
        <v>2</v>
      </c>
      <c r="K7" s="7">
        <v>2</v>
      </c>
      <c r="L7" s="7">
        <v>2</v>
      </c>
      <c r="M7" s="7">
        <v>2</v>
      </c>
      <c r="N7" s="7">
        <v>1</v>
      </c>
      <c r="O7" s="7">
        <v>2</v>
      </c>
      <c r="P7" s="7">
        <v>2</v>
      </c>
      <c r="Q7" s="7">
        <v>2</v>
      </c>
      <c r="R7" s="7">
        <v>2</v>
      </c>
      <c r="S7" s="7">
        <v>2</v>
      </c>
      <c r="T7" s="7">
        <v>2</v>
      </c>
      <c r="U7" s="7">
        <v>1</v>
      </c>
      <c r="V7" s="7">
        <v>1</v>
      </c>
      <c r="W7" s="7">
        <v>1</v>
      </c>
      <c r="X7" s="7">
        <v>2</v>
      </c>
      <c r="Y7" s="7">
        <v>1</v>
      </c>
      <c r="Z7" s="7">
        <v>1</v>
      </c>
      <c r="AA7" s="7">
        <v>1</v>
      </c>
      <c r="AB7" s="7">
        <v>1</v>
      </c>
      <c r="AC7" s="7">
        <v>15</v>
      </c>
      <c r="AD7" s="7">
        <v>23</v>
      </c>
    </row>
    <row r="8" spans="1:34" x14ac:dyDescent="0.25">
      <c r="B8" s="10" t="s">
        <v>30</v>
      </c>
      <c r="C8" s="7"/>
      <c r="D8" s="7" t="s">
        <v>805</v>
      </c>
      <c r="E8" s="7">
        <v>2</v>
      </c>
      <c r="F8" s="7">
        <v>1</v>
      </c>
      <c r="G8" s="7">
        <v>1</v>
      </c>
      <c r="H8" s="7">
        <v>1</v>
      </c>
      <c r="I8" s="7">
        <v>1</v>
      </c>
      <c r="J8" s="7">
        <v>2</v>
      </c>
      <c r="K8" s="7">
        <v>2</v>
      </c>
      <c r="L8" s="7">
        <v>1</v>
      </c>
      <c r="M8" s="7">
        <v>1</v>
      </c>
      <c r="N8" s="7">
        <v>1</v>
      </c>
      <c r="O8" s="7">
        <v>2</v>
      </c>
      <c r="P8" s="7">
        <v>1</v>
      </c>
      <c r="Q8" s="7">
        <v>1</v>
      </c>
      <c r="R8" s="7">
        <v>1</v>
      </c>
      <c r="S8" s="7">
        <v>1</v>
      </c>
      <c r="T8" s="7">
        <v>2</v>
      </c>
      <c r="U8" s="7">
        <v>2</v>
      </c>
      <c r="V8" s="7">
        <v>1</v>
      </c>
      <c r="W8" s="7">
        <v>1</v>
      </c>
      <c r="X8" s="7">
        <v>1</v>
      </c>
      <c r="Y8" s="7">
        <v>2</v>
      </c>
      <c r="Z8" s="7">
        <v>1</v>
      </c>
      <c r="AA8" s="7">
        <v>1</v>
      </c>
      <c r="AB8" s="7">
        <v>0</v>
      </c>
      <c r="AC8" s="7">
        <v>7</v>
      </c>
      <c r="AD8" s="7">
        <v>24</v>
      </c>
    </row>
    <row r="9" spans="1:34" ht="15.75" customHeight="1" x14ac:dyDescent="0.25">
      <c r="B9" s="10" t="s">
        <v>45</v>
      </c>
      <c r="C9" s="7"/>
      <c r="D9" s="7" t="s">
        <v>805</v>
      </c>
      <c r="E9" s="7">
        <v>2</v>
      </c>
      <c r="F9" s="7">
        <v>1</v>
      </c>
      <c r="G9" s="7">
        <v>1</v>
      </c>
      <c r="H9" s="7">
        <v>2</v>
      </c>
      <c r="I9" s="7">
        <v>1</v>
      </c>
      <c r="J9" s="7">
        <v>2</v>
      </c>
      <c r="K9" s="7">
        <v>2</v>
      </c>
      <c r="L9" s="7">
        <v>2</v>
      </c>
      <c r="M9" s="7">
        <v>2</v>
      </c>
      <c r="N9" s="7">
        <v>2</v>
      </c>
      <c r="O9" s="7">
        <v>2</v>
      </c>
      <c r="P9" s="7">
        <v>1</v>
      </c>
      <c r="Q9" s="7">
        <v>1</v>
      </c>
      <c r="R9" s="7">
        <v>0</v>
      </c>
      <c r="S9" s="7">
        <v>2</v>
      </c>
      <c r="T9" s="7">
        <v>0</v>
      </c>
      <c r="U9" s="7">
        <v>2</v>
      </c>
      <c r="V9" s="7">
        <v>2</v>
      </c>
      <c r="W9" s="7">
        <v>2</v>
      </c>
      <c r="X9" s="7">
        <v>2</v>
      </c>
      <c r="Y9" s="7">
        <v>1</v>
      </c>
      <c r="Z9" s="7">
        <v>2</v>
      </c>
      <c r="AA9" s="7">
        <v>0</v>
      </c>
      <c r="AB9" s="7">
        <v>0</v>
      </c>
      <c r="AC9" s="7">
        <v>14</v>
      </c>
      <c r="AD9" s="7">
        <v>20</v>
      </c>
    </row>
    <row r="10" spans="1:34" x14ac:dyDescent="0.25">
      <c r="B10" s="10" t="s">
        <v>39</v>
      </c>
      <c r="C10" s="7"/>
      <c r="D10" s="7"/>
      <c r="E10" s="7"/>
      <c r="F10" s="7"/>
      <c r="G10" s="7"/>
      <c r="H10" s="7" t="s">
        <v>805</v>
      </c>
      <c r="I10" s="7">
        <v>2</v>
      </c>
      <c r="J10" s="7">
        <v>2</v>
      </c>
      <c r="K10" s="7">
        <v>1</v>
      </c>
      <c r="L10" s="7">
        <v>2</v>
      </c>
      <c r="M10" s="7">
        <v>1</v>
      </c>
      <c r="N10" s="7">
        <v>0</v>
      </c>
      <c r="O10" s="7">
        <v>2</v>
      </c>
      <c r="P10" s="7">
        <v>2</v>
      </c>
      <c r="Q10" s="7">
        <v>2</v>
      </c>
      <c r="R10" s="7">
        <v>1</v>
      </c>
      <c r="S10" s="7">
        <v>1</v>
      </c>
      <c r="T10" s="7">
        <v>1</v>
      </c>
      <c r="U10" s="7">
        <v>2</v>
      </c>
      <c r="V10" s="7">
        <v>1</v>
      </c>
      <c r="W10" s="7">
        <v>2</v>
      </c>
      <c r="X10" s="7">
        <v>2</v>
      </c>
      <c r="Y10" s="7">
        <v>2</v>
      </c>
      <c r="Z10" s="7">
        <v>2</v>
      </c>
      <c r="AA10" s="7">
        <v>2</v>
      </c>
      <c r="AB10" s="7">
        <v>2</v>
      </c>
      <c r="AC10" s="7">
        <v>13</v>
      </c>
      <c r="AD10" s="7">
        <v>19</v>
      </c>
      <c r="AF10" s="7"/>
      <c r="AG10" s="7"/>
    </row>
    <row r="11" spans="1:34" x14ac:dyDescent="0.25">
      <c r="B11" s="10" t="s">
        <v>44</v>
      </c>
      <c r="C11" s="7"/>
      <c r="D11" s="7" t="s">
        <v>805</v>
      </c>
      <c r="E11" s="7">
        <v>2</v>
      </c>
      <c r="F11" s="7">
        <v>2</v>
      </c>
      <c r="G11" s="7">
        <v>2</v>
      </c>
      <c r="H11" s="7">
        <v>2</v>
      </c>
      <c r="I11" s="7">
        <v>2</v>
      </c>
      <c r="J11" s="7">
        <v>2</v>
      </c>
      <c r="K11" s="7">
        <v>2</v>
      </c>
      <c r="L11" s="7">
        <v>2</v>
      </c>
      <c r="M11" s="7">
        <v>2</v>
      </c>
      <c r="N11" s="7">
        <v>2</v>
      </c>
      <c r="O11" s="7">
        <v>2</v>
      </c>
      <c r="P11" s="5">
        <v>0.02</v>
      </c>
      <c r="Q11" s="7">
        <v>2</v>
      </c>
      <c r="R11" s="7">
        <v>2</v>
      </c>
      <c r="S11" s="7">
        <v>2</v>
      </c>
      <c r="T11" s="7">
        <v>2</v>
      </c>
      <c r="U11" s="7">
        <v>2</v>
      </c>
      <c r="V11" s="7">
        <v>2</v>
      </c>
      <c r="W11" s="7">
        <v>2</v>
      </c>
      <c r="X11" s="7">
        <v>2</v>
      </c>
      <c r="Y11" s="7">
        <v>2</v>
      </c>
      <c r="Z11" s="7">
        <v>1</v>
      </c>
      <c r="AA11" s="7">
        <v>0</v>
      </c>
      <c r="AB11" s="7">
        <v>2</v>
      </c>
      <c r="AC11" s="7">
        <v>22</v>
      </c>
      <c r="AD11" s="7">
        <v>23</v>
      </c>
      <c r="AE11" s="7"/>
      <c r="AF11" s="7"/>
    </row>
    <row r="12" spans="1:34" x14ac:dyDescent="0.25">
      <c r="B12" s="10" t="s">
        <v>482</v>
      </c>
      <c r="C12" s="7"/>
      <c r="D12" s="7" t="s">
        <v>805</v>
      </c>
      <c r="E12" s="7">
        <v>2</v>
      </c>
      <c r="F12" s="7">
        <v>2</v>
      </c>
      <c r="G12" s="7">
        <v>2</v>
      </c>
      <c r="H12" s="7">
        <v>2</v>
      </c>
      <c r="I12" s="7">
        <v>2</v>
      </c>
      <c r="J12" s="7">
        <v>2</v>
      </c>
      <c r="K12" s="7">
        <v>2</v>
      </c>
      <c r="L12" s="7">
        <v>1</v>
      </c>
      <c r="M12" s="7">
        <v>1</v>
      </c>
      <c r="N12" s="7">
        <v>2</v>
      </c>
      <c r="O12" s="7">
        <v>2</v>
      </c>
      <c r="P12" s="5">
        <v>0.02</v>
      </c>
      <c r="Q12" s="7">
        <v>2</v>
      </c>
      <c r="R12" s="7">
        <v>2</v>
      </c>
      <c r="S12" s="7">
        <v>2</v>
      </c>
      <c r="T12" s="7">
        <v>2</v>
      </c>
      <c r="U12" s="7">
        <v>2</v>
      </c>
      <c r="V12" s="7">
        <v>2</v>
      </c>
      <c r="W12" s="7">
        <v>1</v>
      </c>
      <c r="X12" s="7">
        <v>2</v>
      </c>
      <c r="Y12" s="7">
        <v>2</v>
      </c>
      <c r="Z12" s="7">
        <v>2</v>
      </c>
      <c r="AA12" s="7">
        <v>1</v>
      </c>
      <c r="AB12" s="7">
        <v>2</v>
      </c>
      <c r="AC12" s="7">
        <v>20</v>
      </c>
      <c r="AD12" s="7">
        <v>24</v>
      </c>
      <c r="AE12" s="7"/>
      <c r="AF12" s="7"/>
    </row>
    <row r="13" spans="1:34" x14ac:dyDescent="0.25">
      <c r="B13" s="10" t="s">
        <v>30</v>
      </c>
      <c r="C13" s="7"/>
      <c r="D13" s="7" t="s">
        <v>805</v>
      </c>
      <c r="E13" s="7">
        <v>2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1</v>
      </c>
      <c r="U13" s="7"/>
      <c r="V13" s="7"/>
      <c r="W13" s="7"/>
      <c r="X13" s="7"/>
      <c r="Y13" s="7"/>
      <c r="Z13" s="7"/>
      <c r="AA13" s="7"/>
      <c r="AB13" s="7"/>
      <c r="AC13" s="7"/>
    </row>
    <row r="14" spans="1:34" s="2" customFormat="1" x14ac:dyDescent="0.25">
      <c r="A14"/>
      <c r="B14" s="10" t="s">
        <v>82</v>
      </c>
      <c r="C14" s="13"/>
      <c r="D14" s="13" t="s">
        <v>805</v>
      </c>
      <c r="E14" s="7">
        <v>2</v>
      </c>
      <c r="F14" s="13">
        <v>2</v>
      </c>
      <c r="G14" s="13">
        <v>2</v>
      </c>
      <c r="H14" s="13">
        <v>2</v>
      </c>
      <c r="I14" s="13">
        <v>2</v>
      </c>
      <c r="J14" s="13">
        <v>2</v>
      </c>
      <c r="K14" s="13">
        <v>2</v>
      </c>
      <c r="L14" s="13">
        <v>2</v>
      </c>
      <c r="M14" s="13">
        <v>2</v>
      </c>
      <c r="N14" s="7">
        <v>1</v>
      </c>
      <c r="O14" s="7">
        <v>1</v>
      </c>
      <c r="P14" s="7">
        <v>2</v>
      </c>
      <c r="Q14" s="7">
        <v>2</v>
      </c>
      <c r="R14" s="7">
        <v>1</v>
      </c>
      <c r="S14" s="7">
        <v>1</v>
      </c>
      <c r="T14" s="7">
        <v>1</v>
      </c>
      <c r="U14" s="7">
        <v>2</v>
      </c>
      <c r="V14" s="7">
        <v>1</v>
      </c>
      <c r="W14" s="7">
        <v>1</v>
      </c>
      <c r="X14" s="7">
        <v>1</v>
      </c>
      <c r="Y14" s="7">
        <v>2</v>
      </c>
      <c r="Z14" s="7">
        <v>1</v>
      </c>
      <c r="AA14" s="7">
        <v>1</v>
      </c>
      <c r="AB14" s="7">
        <v>1</v>
      </c>
      <c r="AC14" s="7">
        <v>13</v>
      </c>
      <c r="AD14" s="7">
        <v>24</v>
      </c>
      <c r="AE14"/>
    </row>
    <row r="15" spans="1:34" x14ac:dyDescent="0.25">
      <c r="B15" s="10" t="s">
        <v>46</v>
      </c>
      <c r="C15" s="7"/>
      <c r="D15" s="7" t="s">
        <v>805</v>
      </c>
      <c r="E15" s="7">
        <v>2</v>
      </c>
      <c r="F15" s="7">
        <v>2</v>
      </c>
      <c r="G15" s="7">
        <v>2</v>
      </c>
      <c r="H15" s="7">
        <v>2</v>
      </c>
      <c r="I15" s="7">
        <v>2</v>
      </c>
      <c r="J15" s="7">
        <v>2</v>
      </c>
      <c r="K15" s="7">
        <v>2</v>
      </c>
      <c r="L15" s="7">
        <v>2</v>
      </c>
      <c r="M15" s="7">
        <v>2</v>
      </c>
      <c r="N15" s="7">
        <v>2</v>
      </c>
      <c r="O15" s="7">
        <v>2</v>
      </c>
      <c r="P15" s="7">
        <v>2</v>
      </c>
      <c r="Q15" s="7">
        <v>2</v>
      </c>
      <c r="R15" s="7">
        <v>2</v>
      </c>
      <c r="S15" s="7">
        <v>2</v>
      </c>
      <c r="T15" s="7">
        <v>1</v>
      </c>
      <c r="U15" s="7">
        <v>2</v>
      </c>
      <c r="V15" s="7">
        <v>2</v>
      </c>
      <c r="W15" s="7">
        <v>2</v>
      </c>
      <c r="X15" s="7">
        <v>2</v>
      </c>
      <c r="Y15" s="7">
        <v>2</v>
      </c>
      <c r="Z15" s="7">
        <v>2</v>
      </c>
      <c r="AA15" s="7">
        <v>2</v>
      </c>
      <c r="AB15" s="7">
        <v>1</v>
      </c>
      <c r="AC15" s="7">
        <v>22</v>
      </c>
      <c r="AD15" s="7">
        <v>24</v>
      </c>
      <c r="AE15" s="7"/>
      <c r="AF15" s="7"/>
      <c r="AG15" s="7"/>
      <c r="AH15" s="7"/>
    </row>
    <row r="16" spans="1:34" x14ac:dyDescent="0.25">
      <c r="B16" s="10" t="s">
        <v>74</v>
      </c>
      <c r="C16" s="7"/>
      <c r="D16" s="7" t="s">
        <v>805</v>
      </c>
      <c r="E16" s="7">
        <v>2</v>
      </c>
      <c r="F16" s="7">
        <v>2</v>
      </c>
      <c r="G16" s="7">
        <v>1</v>
      </c>
      <c r="H16" s="7">
        <v>1</v>
      </c>
      <c r="I16" s="7">
        <v>1</v>
      </c>
      <c r="J16" s="7">
        <v>1</v>
      </c>
      <c r="K16" s="7">
        <v>1</v>
      </c>
      <c r="L16" s="7">
        <v>1</v>
      </c>
      <c r="M16" s="7">
        <v>1</v>
      </c>
      <c r="N16" s="7">
        <v>1</v>
      </c>
      <c r="O16" s="7">
        <v>1</v>
      </c>
      <c r="P16" s="7">
        <v>1</v>
      </c>
      <c r="Q16" s="7">
        <v>2</v>
      </c>
      <c r="R16" s="7">
        <v>1</v>
      </c>
      <c r="S16" s="7">
        <v>1</v>
      </c>
      <c r="T16" s="7">
        <v>1</v>
      </c>
      <c r="U16" s="7">
        <v>1</v>
      </c>
      <c r="V16" s="7">
        <v>2</v>
      </c>
      <c r="W16" s="7">
        <v>1</v>
      </c>
      <c r="X16" s="7">
        <v>1</v>
      </c>
      <c r="Y16" s="7">
        <v>1</v>
      </c>
      <c r="Z16" s="7">
        <v>1</v>
      </c>
      <c r="AA16" s="7">
        <v>1</v>
      </c>
      <c r="AB16" s="7">
        <v>1</v>
      </c>
      <c r="AC16" s="7">
        <v>4</v>
      </c>
      <c r="AD16" s="7">
        <v>24</v>
      </c>
    </row>
    <row r="17" spans="1:34" x14ac:dyDescent="0.25">
      <c r="B17" s="10" t="s">
        <v>30</v>
      </c>
      <c r="C17" s="7"/>
      <c r="D17" s="7" t="s">
        <v>805</v>
      </c>
      <c r="E17" s="7">
        <v>1</v>
      </c>
      <c r="F17" s="7">
        <v>1</v>
      </c>
      <c r="G17" s="7">
        <v>1</v>
      </c>
      <c r="H17" s="7">
        <v>2</v>
      </c>
      <c r="I17" s="7">
        <v>1</v>
      </c>
      <c r="J17" s="7">
        <v>2</v>
      </c>
      <c r="K17" s="7">
        <v>1</v>
      </c>
      <c r="L17" s="7">
        <v>1</v>
      </c>
      <c r="M17" s="7">
        <v>1</v>
      </c>
      <c r="N17" s="7">
        <v>1</v>
      </c>
      <c r="O17" s="7">
        <v>1</v>
      </c>
      <c r="P17" s="7">
        <v>1</v>
      </c>
      <c r="Q17" s="7">
        <v>1</v>
      </c>
      <c r="R17" s="7">
        <v>1</v>
      </c>
      <c r="S17" s="7">
        <v>1</v>
      </c>
      <c r="T17" s="7">
        <v>1</v>
      </c>
      <c r="U17" s="7">
        <v>1</v>
      </c>
      <c r="V17" s="7">
        <v>1</v>
      </c>
      <c r="W17" s="7">
        <v>1</v>
      </c>
      <c r="X17" s="7">
        <v>1</v>
      </c>
      <c r="Y17" s="7">
        <v>2</v>
      </c>
      <c r="Z17" s="7">
        <v>1</v>
      </c>
      <c r="AA17" s="7">
        <v>1</v>
      </c>
      <c r="AB17" s="7">
        <v>1</v>
      </c>
      <c r="AC17" s="7">
        <v>3</v>
      </c>
      <c r="AD17" s="7">
        <v>24</v>
      </c>
      <c r="AE17" s="7"/>
      <c r="AF17" s="7"/>
      <c r="AG17" s="7"/>
      <c r="AH17" s="7"/>
    </row>
    <row r="18" spans="1:34" x14ac:dyDescent="0.25">
      <c r="B18" s="10" t="s">
        <v>39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5" t="s">
        <v>805</v>
      </c>
      <c r="Q18" s="7">
        <v>2</v>
      </c>
      <c r="R18" s="11">
        <v>2</v>
      </c>
      <c r="S18" s="7">
        <v>2</v>
      </c>
      <c r="T18" s="7">
        <v>2</v>
      </c>
      <c r="U18" s="7">
        <v>2</v>
      </c>
      <c r="V18" s="7">
        <v>2</v>
      </c>
      <c r="W18" s="7">
        <v>2</v>
      </c>
      <c r="X18" s="7">
        <v>2</v>
      </c>
      <c r="Y18" s="7">
        <v>2</v>
      </c>
      <c r="Z18" s="7">
        <v>2</v>
      </c>
      <c r="AA18" s="7">
        <v>2</v>
      </c>
      <c r="AB18" s="7">
        <v>2</v>
      </c>
      <c r="AC18" s="7">
        <v>12</v>
      </c>
      <c r="AD18" s="7">
        <v>12</v>
      </c>
      <c r="AE18" s="7"/>
      <c r="AF18" s="7"/>
    </row>
    <row r="19" spans="1:34" x14ac:dyDescent="0.25">
      <c r="B19" s="10" t="s">
        <v>30</v>
      </c>
      <c r="C19" s="7"/>
      <c r="D19" s="7" t="s">
        <v>805</v>
      </c>
      <c r="E19" s="7">
        <v>2</v>
      </c>
      <c r="F19" s="7">
        <v>0</v>
      </c>
      <c r="G19" s="7">
        <v>2</v>
      </c>
      <c r="H19" s="7">
        <v>2</v>
      </c>
      <c r="I19" s="7">
        <v>2</v>
      </c>
      <c r="J19" s="7">
        <v>2</v>
      </c>
      <c r="K19" s="7">
        <v>1</v>
      </c>
      <c r="L19" s="7">
        <v>2</v>
      </c>
      <c r="M19" s="7">
        <v>2</v>
      </c>
      <c r="N19" s="7">
        <v>2</v>
      </c>
      <c r="O19" s="7">
        <v>2</v>
      </c>
      <c r="P19" s="7">
        <v>2</v>
      </c>
      <c r="Q19" s="7">
        <v>1</v>
      </c>
      <c r="R19" s="7">
        <v>2</v>
      </c>
      <c r="S19" s="7">
        <v>1</v>
      </c>
      <c r="T19" s="7">
        <v>1</v>
      </c>
      <c r="U19" s="7">
        <v>2</v>
      </c>
      <c r="V19" s="7">
        <v>2</v>
      </c>
      <c r="W19" s="7">
        <v>2</v>
      </c>
      <c r="X19" s="7">
        <v>1</v>
      </c>
      <c r="Y19" s="7">
        <v>1</v>
      </c>
      <c r="Z19" s="7">
        <v>1</v>
      </c>
      <c r="AA19" s="7">
        <v>1</v>
      </c>
      <c r="AB19" s="7">
        <v>1</v>
      </c>
      <c r="AC19" s="7">
        <v>14</v>
      </c>
      <c r="AD19" s="7">
        <v>23</v>
      </c>
    </row>
    <row r="20" spans="1:34" x14ac:dyDescent="0.25">
      <c r="B20" s="10" t="s">
        <v>30</v>
      </c>
      <c r="C20" s="7"/>
      <c r="D20" s="7" t="s">
        <v>805</v>
      </c>
      <c r="E20" s="7">
        <v>2</v>
      </c>
      <c r="F20" s="7">
        <v>2</v>
      </c>
      <c r="G20" s="7">
        <v>1</v>
      </c>
      <c r="H20" s="7">
        <v>1</v>
      </c>
      <c r="I20" s="7">
        <v>1</v>
      </c>
      <c r="J20" s="7">
        <v>1</v>
      </c>
      <c r="K20" s="7">
        <v>1</v>
      </c>
      <c r="L20" s="7">
        <v>1</v>
      </c>
      <c r="M20" s="7">
        <v>1</v>
      </c>
      <c r="N20" s="7">
        <v>2</v>
      </c>
      <c r="O20" s="7">
        <v>1</v>
      </c>
      <c r="P20" s="7">
        <v>1</v>
      </c>
      <c r="Q20" s="7">
        <v>1</v>
      </c>
      <c r="R20" s="7">
        <v>1</v>
      </c>
      <c r="S20" s="7">
        <v>1</v>
      </c>
      <c r="T20" s="7">
        <v>1</v>
      </c>
      <c r="U20" s="7">
        <v>1</v>
      </c>
      <c r="V20" s="7">
        <v>1</v>
      </c>
      <c r="W20" s="7">
        <v>1</v>
      </c>
      <c r="X20" s="7">
        <v>1</v>
      </c>
      <c r="Y20" s="7">
        <v>1</v>
      </c>
      <c r="Z20" s="7">
        <v>2</v>
      </c>
      <c r="AA20" s="7">
        <v>1</v>
      </c>
      <c r="AB20" s="7">
        <v>0</v>
      </c>
      <c r="AC20" s="7">
        <v>4</v>
      </c>
      <c r="AD20" s="7">
        <v>23</v>
      </c>
    </row>
    <row r="21" spans="1:34" x14ac:dyDescent="0.25">
      <c r="A21" s="4"/>
      <c r="B21" s="10" t="s">
        <v>30</v>
      </c>
      <c r="C21" s="7"/>
      <c r="D21" s="7" t="s">
        <v>805</v>
      </c>
      <c r="E21" s="7">
        <v>2</v>
      </c>
      <c r="F21" s="7">
        <v>1</v>
      </c>
      <c r="G21" s="7">
        <v>2</v>
      </c>
      <c r="H21" s="7">
        <v>2</v>
      </c>
      <c r="I21" s="7">
        <v>2</v>
      </c>
      <c r="J21" s="7">
        <v>2</v>
      </c>
      <c r="K21" s="7">
        <v>2</v>
      </c>
      <c r="L21" s="7">
        <v>2</v>
      </c>
      <c r="M21" s="7">
        <v>2</v>
      </c>
      <c r="N21" s="7">
        <v>2</v>
      </c>
      <c r="O21" s="7">
        <v>2</v>
      </c>
      <c r="P21" s="7">
        <v>2</v>
      </c>
      <c r="Q21" s="7">
        <v>2</v>
      </c>
      <c r="R21" s="7">
        <v>2</v>
      </c>
      <c r="S21" s="7">
        <v>2</v>
      </c>
      <c r="T21" s="7">
        <v>2</v>
      </c>
      <c r="U21" s="7">
        <v>2</v>
      </c>
      <c r="V21" s="7">
        <v>2</v>
      </c>
      <c r="W21" s="7">
        <v>2</v>
      </c>
      <c r="X21" s="7">
        <v>2</v>
      </c>
      <c r="Y21" s="7">
        <v>2</v>
      </c>
      <c r="Z21" s="7">
        <v>2</v>
      </c>
      <c r="AA21" s="7">
        <v>2</v>
      </c>
      <c r="AB21" s="7">
        <v>2</v>
      </c>
      <c r="AC21" s="7">
        <v>23</v>
      </c>
      <c r="AD21" s="7">
        <v>24</v>
      </c>
    </row>
    <row r="22" spans="1:34" x14ac:dyDescent="0.25">
      <c r="B22" s="10" t="s">
        <v>30</v>
      </c>
      <c r="C22" s="7"/>
      <c r="D22" s="7" t="s">
        <v>807</v>
      </c>
      <c r="E22" s="7">
        <v>2</v>
      </c>
      <c r="F22" s="7">
        <v>2</v>
      </c>
      <c r="G22" s="7">
        <v>2</v>
      </c>
      <c r="H22" s="7">
        <v>2</v>
      </c>
      <c r="I22" s="7">
        <v>2</v>
      </c>
      <c r="J22" s="7">
        <v>2</v>
      </c>
      <c r="K22" s="7">
        <v>0</v>
      </c>
      <c r="L22" s="7">
        <v>2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  <c r="W22" s="7">
        <v>0</v>
      </c>
      <c r="X22" s="7">
        <v>0</v>
      </c>
      <c r="Y22" s="7">
        <v>0</v>
      </c>
      <c r="Z22" s="7">
        <v>0</v>
      </c>
      <c r="AA22" s="7">
        <v>0</v>
      </c>
      <c r="AB22" s="7">
        <v>0</v>
      </c>
      <c r="AC22" s="7">
        <v>7</v>
      </c>
      <c r="AD22" s="7">
        <v>7</v>
      </c>
    </row>
    <row r="23" spans="1:34" x14ac:dyDescent="0.25">
      <c r="B23" s="10" t="s">
        <v>39</v>
      </c>
      <c r="C23" s="7"/>
      <c r="D23" s="7" t="s">
        <v>805</v>
      </c>
      <c r="E23" s="7">
        <v>2</v>
      </c>
      <c r="F23" s="7">
        <v>2</v>
      </c>
      <c r="G23" s="7">
        <v>2</v>
      </c>
      <c r="H23" s="7">
        <v>2</v>
      </c>
      <c r="I23" s="7">
        <v>2</v>
      </c>
      <c r="J23" s="7">
        <v>2</v>
      </c>
      <c r="K23" s="7">
        <v>2</v>
      </c>
      <c r="L23" s="7">
        <v>2</v>
      </c>
      <c r="M23" s="7">
        <v>2</v>
      </c>
      <c r="N23" s="7">
        <v>2</v>
      </c>
      <c r="O23" s="7">
        <v>2</v>
      </c>
      <c r="P23" s="7">
        <v>2</v>
      </c>
      <c r="Q23" s="7">
        <v>2</v>
      </c>
      <c r="R23" s="7">
        <v>2</v>
      </c>
      <c r="S23" s="7">
        <v>2</v>
      </c>
      <c r="T23" s="7">
        <v>2</v>
      </c>
      <c r="U23" s="7">
        <v>2</v>
      </c>
      <c r="V23" s="7">
        <v>2</v>
      </c>
      <c r="W23" s="7">
        <v>2</v>
      </c>
      <c r="X23" s="7">
        <v>2</v>
      </c>
      <c r="Y23" s="7">
        <v>2</v>
      </c>
      <c r="Z23" s="7">
        <v>2</v>
      </c>
      <c r="AA23" s="7">
        <v>2</v>
      </c>
      <c r="AB23" s="7">
        <v>2</v>
      </c>
      <c r="AC23" s="7">
        <v>24</v>
      </c>
      <c r="AD23" s="7">
        <v>24</v>
      </c>
    </row>
    <row r="24" spans="1:34" x14ac:dyDescent="0.25">
      <c r="B24" s="10" t="s">
        <v>45</v>
      </c>
      <c r="C24" s="7"/>
      <c r="D24" s="7" t="s">
        <v>805</v>
      </c>
      <c r="E24" s="7">
        <v>2</v>
      </c>
      <c r="F24" s="7">
        <v>1</v>
      </c>
      <c r="G24" s="7">
        <v>2</v>
      </c>
      <c r="H24" s="7">
        <v>1</v>
      </c>
      <c r="I24" s="7">
        <v>1</v>
      </c>
      <c r="J24" s="7">
        <v>1</v>
      </c>
      <c r="K24" s="7">
        <v>1</v>
      </c>
      <c r="L24" s="7">
        <v>1</v>
      </c>
      <c r="M24" s="7">
        <v>2</v>
      </c>
      <c r="N24" s="7">
        <v>1</v>
      </c>
      <c r="O24" s="7">
        <v>2</v>
      </c>
      <c r="P24" s="7">
        <v>2</v>
      </c>
      <c r="Q24" s="7">
        <v>2</v>
      </c>
      <c r="R24" s="7">
        <v>1</v>
      </c>
      <c r="S24" s="7">
        <v>1</v>
      </c>
      <c r="T24" s="7">
        <v>2</v>
      </c>
      <c r="U24" s="7">
        <v>2</v>
      </c>
      <c r="V24" s="7">
        <v>1</v>
      </c>
      <c r="W24" s="7">
        <v>2</v>
      </c>
      <c r="X24" s="7">
        <v>2</v>
      </c>
      <c r="Y24" s="7">
        <v>2</v>
      </c>
      <c r="Z24" s="7">
        <v>1</v>
      </c>
      <c r="AA24" s="7">
        <v>2</v>
      </c>
      <c r="AB24" s="7">
        <v>2</v>
      </c>
      <c r="AC24" s="7">
        <v>13</v>
      </c>
      <c r="AD24" s="7">
        <v>24</v>
      </c>
    </row>
    <row r="25" spans="1:34" x14ac:dyDescent="0.25">
      <c r="A25" s="1"/>
      <c r="B25" s="10" t="s">
        <v>48</v>
      </c>
      <c r="C25" s="7"/>
      <c r="D25" s="7"/>
      <c r="E25" s="7" t="s">
        <v>805</v>
      </c>
      <c r="F25" s="7">
        <v>2</v>
      </c>
      <c r="G25" s="7">
        <v>2</v>
      </c>
      <c r="H25" s="7">
        <v>2</v>
      </c>
      <c r="I25" s="7">
        <v>2</v>
      </c>
      <c r="J25" s="7">
        <v>2</v>
      </c>
      <c r="K25" s="7">
        <v>2</v>
      </c>
      <c r="L25" s="7">
        <v>2</v>
      </c>
      <c r="M25" s="7">
        <v>2</v>
      </c>
      <c r="N25" s="7">
        <v>2</v>
      </c>
      <c r="O25" s="7">
        <v>2</v>
      </c>
      <c r="P25" s="7">
        <v>2</v>
      </c>
      <c r="Q25" s="7">
        <v>2</v>
      </c>
      <c r="R25" s="7">
        <v>2</v>
      </c>
      <c r="S25" s="7">
        <v>2</v>
      </c>
      <c r="T25" s="7">
        <v>2</v>
      </c>
      <c r="U25" s="7">
        <v>2</v>
      </c>
      <c r="V25" s="7">
        <v>2</v>
      </c>
      <c r="W25" s="7">
        <v>2</v>
      </c>
      <c r="X25" s="7">
        <v>2</v>
      </c>
      <c r="Y25" s="7">
        <v>2</v>
      </c>
      <c r="Z25" s="7">
        <v>2</v>
      </c>
      <c r="AA25" s="7">
        <v>1</v>
      </c>
      <c r="AB25" s="7">
        <v>1</v>
      </c>
      <c r="AC25" s="7">
        <v>21</v>
      </c>
      <c r="AD25" s="7">
        <v>23</v>
      </c>
    </row>
    <row r="26" spans="1:34" x14ac:dyDescent="0.25">
      <c r="A26" s="4"/>
      <c r="B26" s="10" t="s">
        <v>30</v>
      </c>
      <c r="C26" s="7"/>
      <c r="D26" s="7" t="s">
        <v>805</v>
      </c>
      <c r="E26" s="7">
        <v>2</v>
      </c>
      <c r="F26" s="7">
        <v>2</v>
      </c>
      <c r="G26" s="7">
        <v>2</v>
      </c>
      <c r="H26" s="7">
        <v>2</v>
      </c>
      <c r="I26" s="7">
        <v>2</v>
      </c>
      <c r="J26" s="7">
        <v>2</v>
      </c>
      <c r="K26" s="7">
        <v>2</v>
      </c>
      <c r="L26" s="7">
        <v>2</v>
      </c>
      <c r="M26" s="7">
        <v>2</v>
      </c>
      <c r="N26" s="7">
        <v>2</v>
      </c>
      <c r="O26" s="7">
        <v>2</v>
      </c>
      <c r="P26" s="7">
        <v>1</v>
      </c>
      <c r="Q26" s="7">
        <v>2</v>
      </c>
      <c r="R26" s="7">
        <v>2</v>
      </c>
      <c r="S26" s="7">
        <v>1</v>
      </c>
      <c r="T26" s="7">
        <v>1</v>
      </c>
      <c r="U26" s="7">
        <v>1</v>
      </c>
      <c r="V26" s="7">
        <v>1</v>
      </c>
      <c r="W26" s="7">
        <v>1</v>
      </c>
      <c r="X26" s="7">
        <v>2</v>
      </c>
      <c r="Y26" s="7">
        <v>1</v>
      </c>
      <c r="Z26" s="7">
        <v>1</v>
      </c>
      <c r="AA26" s="7">
        <v>1</v>
      </c>
      <c r="AB26" s="7">
        <v>0</v>
      </c>
      <c r="AC26" s="7">
        <v>14</v>
      </c>
      <c r="AD26" s="7">
        <v>23</v>
      </c>
    </row>
    <row r="27" spans="1:34" x14ac:dyDescent="0.25">
      <c r="B27" s="10" t="s">
        <v>30</v>
      </c>
      <c r="C27" s="7"/>
      <c r="D27" s="7" t="s">
        <v>805</v>
      </c>
      <c r="E27" s="7">
        <v>2</v>
      </c>
      <c r="F27" s="7">
        <v>2</v>
      </c>
      <c r="G27" s="7">
        <v>2</v>
      </c>
      <c r="H27" s="7">
        <v>2</v>
      </c>
      <c r="I27" s="7">
        <v>2</v>
      </c>
      <c r="J27" s="7">
        <v>2</v>
      </c>
      <c r="K27" s="7">
        <v>1</v>
      </c>
      <c r="L27" s="7">
        <v>1</v>
      </c>
      <c r="M27" s="7">
        <v>2</v>
      </c>
      <c r="N27" s="7">
        <v>2</v>
      </c>
      <c r="O27" s="7">
        <v>2</v>
      </c>
      <c r="P27" s="7">
        <v>2</v>
      </c>
      <c r="Q27" s="7">
        <v>2</v>
      </c>
      <c r="R27" s="7">
        <v>1</v>
      </c>
      <c r="S27" s="7">
        <v>2</v>
      </c>
      <c r="T27" s="7">
        <v>1</v>
      </c>
      <c r="U27" s="7">
        <v>1</v>
      </c>
      <c r="V27" s="7">
        <v>2</v>
      </c>
      <c r="W27" s="7">
        <v>1</v>
      </c>
      <c r="X27" s="7">
        <v>1</v>
      </c>
      <c r="Y27" s="7">
        <v>1</v>
      </c>
      <c r="Z27" s="7">
        <v>2</v>
      </c>
      <c r="AA27" s="7">
        <v>2</v>
      </c>
      <c r="AB27" s="7">
        <v>0</v>
      </c>
      <c r="AC27" s="7">
        <v>15</v>
      </c>
      <c r="AD27" s="7">
        <v>23</v>
      </c>
    </row>
    <row r="28" spans="1:34" x14ac:dyDescent="0.25">
      <c r="B28" s="10" t="s">
        <v>39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 t="s">
        <v>805</v>
      </c>
      <c r="S28" s="7">
        <v>2</v>
      </c>
      <c r="T28" s="7">
        <v>2</v>
      </c>
      <c r="U28" s="7">
        <v>2</v>
      </c>
      <c r="V28" s="7">
        <v>2</v>
      </c>
      <c r="W28" s="7">
        <v>2</v>
      </c>
      <c r="X28" s="7">
        <v>2</v>
      </c>
      <c r="Y28" s="7">
        <v>2</v>
      </c>
      <c r="Z28" s="7">
        <v>2</v>
      </c>
      <c r="AA28" s="7">
        <v>2</v>
      </c>
      <c r="AB28" s="7">
        <v>2</v>
      </c>
      <c r="AC28" s="7">
        <v>10</v>
      </c>
      <c r="AD28" s="7">
        <v>10</v>
      </c>
    </row>
    <row r="29" spans="1:34" x14ac:dyDescent="0.25">
      <c r="B29" s="10" t="s">
        <v>58</v>
      </c>
      <c r="C29" s="7"/>
      <c r="D29" s="7" t="s">
        <v>805</v>
      </c>
      <c r="E29" s="7">
        <v>2</v>
      </c>
      <c r="F29" s="7">
        <v>0</v>
      </c>
      <c r="G29" s="7">
        <v>0</v>
      </c>
      <c r="H29" s="7">
        <v>0</v>
      </c>
      <c r="I29" s="7">
        <v>2</v>
      </c>
      <c r="J29" s="7">
        <v>2</v>
      </c>
      <c r="K29" s="7">
        <v>2</v>
      </c>
      <c r="L29" s="7">
        <v>2</v>
      </c>
      <c r="M29" s="7">
        <v>2</v>
      </c>
      <c r="N29" s="7">
        <v>2</v>
      </c>
      <c r="O29" s="7">
        <v>2</v>
      </c>
      <c r="P29" s="7">
        <v>2</v>
      </c>
      <c r="Q29" s="7">
        <v>2</v>
      </c>
      <c r="R29" s="7">
        <v>2</v>
      </c>
      <c r="S29" s="7">
        <v>2</v>
      </c>
      <c r="T29" s="7">
        <v>2</v>
      </c>
      <c r="U29" s="7">
        <v>2</v>
      </c>
      <c r="V29" s="7">
        <v>2</v>
      </c>
      <c r="W29" s="7">
        <v>2</v>
      </c>
      <c r="X29" s="7">
        <v>2</v>
      </c>
      <c r="Y29" s="7">
        <v>2</v>
      </c>
      <c r="Z29" s="7">
        <v>2</v>
      </c>
      <c r="AA29" s="7">
        <v>2</v>
      </c>
      <c r="AB29" s="7">
        <v>2</v>
      </c>
      <c r="AC29" s="7">
        <v>21</v>
      </c>
      <c r="AD29" s="7">
        <v>21</v>
      </c>
    </row>
    <row r="30" spans="1:34" x14ac:dyDescent="0.25">
      <c r="B30" s="10" t="s">
        <v>30</v>
      </c>
      <c r="C30" s="7"/>
      <c r="D30" s="7" t="s">
        <v>805</v>
      </c>
      <c r="E30" s="7">
        <v>2</v>
      </c>
      <c r="F30" s="7">
        <v>2</v>
      </c>
      <c r="G30" s="7">
        <v>2</v>
      </c>
      <c r="H30" s="7">
        <v>2</v>
      </c>
      <c r="I30" s="7">
        <v>2</v>
      </c>
      <c r="J30" s="7">
        <v>2</v>
      </c>
      <c r="K30" s="7">
        <v>1</v>
      </c>
      <c r="L30" s="7">
        <v>1</v>
      </c>
      <c r="M30" s="7">
        <v>2</v>
      </c>
      <c r="N30" s="7">
        <v>2</v>
      </c>
      <c r="O30" s="7">
        <v>2</v>
      </c>
      <c r="P30" s="7">
        <v>2</v>
      </c>
      <c r="Q30" s="7">
        <v>2</v>
      </c>
      <c r="R30" s="7">
        <v>1</v>
      </c>
      <c r="S30" s="7">
        <v>2</v>
      </c>
      <c r="T30" s="7">
        <v>1</v>
      </c>
      <c r="U30" s="7">
        <v>2</v>
      </c>
      <c r="V30" s="7">
        <v>0</v>
      </c>
      <c r="W30" s="7">
        <v>1</v>
      </c>
      <c r="X30" s="7">
        <v>1</v>
      </c>
      <c r="Y30" s="7">
        <v>1</v>
      </c>
      <c r="Z30" s="7">
        <v>2</v>
      </c>
      <c r="AA30" s="7">
        <v>2</v>
      </c>
      <c r="AB30" s="7">
        <v>0</v>
      </c>
      <c r="AC30" s="7">
        <v>15</v>
      </c>
      <c r="AD30" s="7">
        <v>22</v>
      </c>
    </row>
    <row r="31" spans="1:34" x14ac:dyDescent="0.25">
      <c r="A31" s="25"/>
      <c r="B31" s="10" t="s">
        <v>30</v>
      </c>
      <c r="C31" s="7"/>
      <c r="D31" s="7" t="s">
        <v>805</v>
      </c>
      <c r="E31" s="7">
        <v>2</v>
      </c>
      <c r="F31" s="7">
        <v>2</v>
      </c>
      <c r="G31" s="7">
        <v>2</v>
      </c>
      <c r="H31" s="7">
        <v>2</v>
      </c>
      <c r="I31" s="7">
        <v>2</v>
      </c>
      <c r="J31" s="7">
        <v>2</v>
      </c>
      <c r="K31" s="7">
        <v>2</v>
      </c>
      <c r="L31" s="7">
        <v>2</v>
      </c>
      <c r="M31" s="7">
        <v>2</v>
      </c>
      <c r="N31" s="7">
        <v>2</v>
      </c>
      <c r="O31" s="7">
        <v>2</v>
      </c>
      <c r="P31" s="7">
        <v>1</v>
      </c>
      <c r="Q31" s="7">
        <v>2</v>
      </c>
      <c r="R31" s="7">
        <v>2</v>
      </c>
      <c r="S31" s="7">
        <v>2</v>
      </c>
      <c r="T31" s="7">
        <v>1</v>
      </c>
      <c r="U31" s="7">
        <v>1</v>
      </c>
      <c r="V31" s="7">
        <v>2</v>
      </c>
      <c r="W31" s="7">
        <v>2</v>
      </c>
      <c r="X31" s="7">
        <v>2</v>
      </c>
      <c r="Y31" s="7">
        <v>2</v>
      </c>
      <c r="Z31" s="7">
        <v>2</v>
      </c>
      <c r="AA31" s="7">
        <v>0</v>
      </c>
      <c r="AB31" s="7">
        <v>0</v>
      </c>
      <c r="AC31" s="7">
        <v>19</v>
      </c>
      <c r="AD31" s="7">
        <v>22</v>
      </c>
    </row>
    <row r="32" spans="1:34" x14ac:dyDescent="0.25">
      <c r="A32" s="25"/>
      <c r="B32" s="10" t="s">
        <v>42</v>
      </c>
      <c r="C32" s="7"/>
      <c r="D32" s="7" t="s">
        <v>805</v>
      </c>
      <c r="E32" s="7">
        <v>2</v>
      </c>
      <c r="F32" s="7">
        <v>2</v>
      </c>
      <c r="G32" s="7">
        <v>2</v>
      </c>
      <c r="H32" s="7">
        <v>2</v>
      </c>
      <c r="I32" s="7">
        <v>2</v>
      </c>
      <c r="J32" s="7">
        <v>2</v>
      </c>
      <c r="K32" s="7">
        <v>2</v>
      </c>
      <c r="L32" s="7">
        <v>2</v>
      </c>
      <c r="M32" s="7">
        <v>2</v>
      </c>
      <c r="N32" s="7">
        <v>2</v>
      </c>
      <c r="O32" s="7">
        <v>2</v>
      </c>
      <c r="P32" s="7">
        <v>2</v>
      </c>
      <c r="Q32" s="7">
        <v>2</v>
      </c>
      <c r="R32" s="7">
        <v>2</v>
      </c>
      <c r="S32" s="7">
        <v>2</v>
      </c>
      <c r="T32" s="7">
        <v>2</v>
      </c>
      <c r="U32" s="7">
        <v>1</v>
      </c>
      <c r="V32" s="7">
        <v>2</v>
      </c>
      <c r="W32" s="7">
        <v>2</v>
      </c>
      <c r="X32" s="7">
        <v>2</v>
      </c>
      <c r="Y32" s="7">
        <v>1</v>
      </c>
      <c r="Z32" s="7">
        <v>1</v>
      </c>
      <c r="AA32" s="7">
        <v>1</v>
      </c>
      <c r="AB32" s="7">
        <v>2</v>
      </c>
      <c r="AC32" s="7">
        <v>20</v>
      </c>
      <c r="AD32" s="7">
        <v>24</v>
      </c>
    </row>
    <row r="33" spans="1:31" x14ac:dyDescent="0.25">
      <c r="A33" s="4"/>
      <c r="B33" s="10" t="s">
        <v>30</v>
      </c>
      <c r="C33" s="7"/>
      <c r="D33" s="7" t="s">
        <v>805</v>
      </c>
      <c r="E33" s="7">
        <v>1</v>
      </c>
      <c r="F33" s="7">
        <v>1</v>
      </c>
      <c r="G33" s="7">
        <v>2</v>
      </c>
      <c r="H33" s="7">
        <v>2</v>
      </c>
      <c r="I33" s="7">
        <v>2</v>
      </c>
      <c r="J33" s="7">
        <v>2</v>
      </c>
      <c r="K33" s="7">
        <v>1</v>
      </c>
      <c r="L33" s="7">
        <v>1</v>
      </c>
      <c r="M33" s="7">
        <v>1</v>
      </c>
      <c r="N33" s="7">
        <v>1</v>
      </c>
      <c r="O33" s="7">
        <v>1</v>
      </c>
      <c r="P33" s="7">
        <v>1</v>
      </c>
      <c r="Q33" s="7">
        <v>1</v>
      </c>
      <c r="R33" s="7">
        <v>2</v>
      </c>
      <c r="S33" s="7">
        <v>1</v>
      </c>
      <c r="T33" s="7">
        <v>2</v>
      </c>
      <c r="U33" s="7">
        <v>2</v>
      </c>
      <c r="V33" s="7">
        <v>2</v>
      </c>
      <c r="W33" s="7">
        <v>2</v>
      </c>
      <c r="X33" s="7">
        <v>2</v>
      </c>
      <c r="Y33" s="7">
        <v>1</v>
      </c>
      <c r="Z33" s="7">
        <v>1</v>
      </c>
      <c r="AA33" s="7">
        <v>1</v>
      </c>
      <c r="AB33" s="7">
        <v>1</v>
      </c>
      <c r="AC33" s="7">
        <v>10</v>
      </c>
      <c r="AD33" s="7">
        <v>24</v>
      </c>
    </row>
    <row r="34" spans="1:31" x14ac:dyDescent="0.25">
      <c r="A34" s="25"/>
      <c r="B34" s="10" t="s">
        <v>41</v>
      </c>
      <c r="C34" s="7"/>
      <c r="D34" s="7" t="s">
        <v>805</v>
      </c>
      <c r="E34" s="7">
        <v>2</v>
      </c>
      <c r="F34" s="7">
        <v>2</v>
      </c>
      <c r="G34" s="7">
        <v>2</v>
      </c>
      <c r="H34" s="7">
        <v>2</v>
      </c>
      <c r="I34" s="7">
        <v>2</v>
      </c>
      <c r="J34" s="7">
        <v>2</v>
      </c>
      <c r="K34" s="7">
        <v>2</v>
      </c>
      <c r="L34" s="7">
        <v>2</v>
      </c>
      <c r="M34" s="7">
        <v>2</v>
      </c>
      <c r="N34" s="7">
        <v>2</v>
      </c>
      <c r="O34" s="7">
        <v>2</v>
      </c>
      <c r="P34" s="7">
        <v>2</v>
      </c>
      <c r="Q34" s="7">
        <v>2</v>
      </c>
      <c r="R34" s="7">
        <v>2</v>
      </c>
      <c r="S34" s="7">
        <v>2</v>
      </c>
      <c r="T34" s="7">
        <v>2</v>
      </c>
      <c r="U34" s="7">
        <v>2</v>
      </c>
      <c r="V34" s="7">
        <v>2</v>
      </c>
      <c r="W34" s="7">
        <v>2</v>
      </c>
      <c r="X34" s="7">
        <v>2</v>
      </c>
      <c r="Y34" s="7">
        <v>2</v>
      </c>
      <c r="Z34" s="7">
        <v>2</v>
      </c>
      <c r="AA34" s="7">
        <v>2</v>
      </c>
      <c r="AB34" s="7">
        <v>2</v>
      </c>
      <c r="AC34" s="7">
        <v>24</v>
      </c>
      <c r="AD34" s="7">
        <v>24</v>
      </c>
    </row>
    <row r="35" spans="1:31" x14ac:dyDescent="0.25">
      <c r="AD35" s="7"/>
    </row>
    <row r="36" spans="1:31" x14ac:dyDescent="0.25">
      <c r="AA36" t="s">
        <v>808</v>
      </c>
      <c r="AC36" s="7">
        <v>458</v>
      </c>
      <c r="AD36" s="7">
        <v>660</v>
      </c>
      <c r="AE36">
        <v>0.69299999999999995</v>
      </c>
    </row>
    <row r="47" spans="1:31" x14ac:dyDescent="0.25">
      <c r="A47" t="s">
        <v>101</v>
      </c>
    </row>
    <row r="48" spans="1:31" x14ac:dyDescent="0.25">
      <c r="A48" t="s">
        <v>102</v>
      </c>
    </row>
    <row r="49" spans="1:1" x14ac:dyDescent="0.25">
      <c r="A49" t="s">
        <v>103</v>
      </c>
    </row>
    <row r="50" spans="1:1" x14ac:dyDescent="0.25">
      <c r="A50" t="s">
        <v>104</v>
      </c>
    </row>
    <row r="51" spans="1:1" x14ac:dyDescent="0.25">
      <c r="A51" t="s">
        <v>105</v>
      </c>
    </row>
    <row r="52" spans="1:1" x14ac:dyDescent="0.25">
      <c r="A52" t="s">
        <v>106</v>
      </c>
    </row>
    <row r="53" spans="1:1" x14ac:dyDescent="0.25">
      <c r="A53" t="s">
        <v>107</v>
      </c>
    </row>
    <row r="54" spans="1:1" x14ac:dyDescent="0.25">
      <c r="A54" t="s">
        <v>129</v>
      </c>
    </row>
    <row r="55" spans="1:1" x14ac:dyDescent="0.25">
      <c r="A55" t="s">
        <v>131</v>
      </c>
    </row>
    <row r="56" spans="1:1" x14ac:dyDescent="0.25">
      <c r="A56" t="s">
        <v>171</v>
      </c>
    </row>
    <row r="57" spans="1:1" x14ac:dyDescent="0.25">
      <c r="A57" t="s">
        <v>132</v>
      </c>
    </row>
    <row r="58" spans="1:1" x14ac:dyDescent="0.25">
      <c r="A58" t="s">
        <v>172</v>
      </c>
    </row>
    <row r="59" spans="1:1" x14ac:dyDescent="0.25">
      <c r="A59" t="s">
        <v>173</v>
      </c>
    </row>
    <row r="60" spans="1:1" x14ac:dyDescent="0.25">
      <c r="A60" t="s">
        <v>174</v>
      </c>
    </row>
    <row r="61" spans="1:1" x14ac:dyDescent="0.25">
      <c r="A61" t="s">
        <v>175</v>
      </c>
    </row>
    <row r="62" spans="1:1" x14ac:dyDescent="0.25">
      <c r="A62" t="s">
        <v>408</v>
      </c>
    </row>
    <row r="63" spans="1:1" x14ac:dyDescent="0.25">
      <c r="A63" t="s">
        <v>431</v>
      </c>
    </row>
    <row r="64" spans="1:1" x14ac:dyDescent="0.25">
      <c r="A64" t="s">
        <v>444</v>
      </c>
    </row>
    <row r="65" spans="1:1" x14ac:dyDescent="0.25">
      <c r="A65" t="s">
        <v>445</v>
      </c>
    </row>
    <row r="66" spans="1:1" x14ac:dyDescent="0.25">
      <c r="A66" t="s">
        <v>446</v>
      </c>
    </row>
    <row r="67" spans="1:1" x14ac:dyDescent="0.25">
      <c r="A67" t="s">
        <v>451</v>
      </c>
    </row>
    <row r="68" spans="1:1" x14ac:dyDescent="0.25">
      <c r="A68" t="s">
        <v>747</v>
      </c>
    </row>
    <row r="70" spans="1:1" x14ac:dyDescent="0.25">
      <c r="A70" t="s">
        <v>11</v>
      </c>
    </row>
    <row r="71" spans="1:1" x14ac:dyDescent="0.25">
      <c r="A71" t="s">
        <v>12</v>
      </c>
    </row>
    <row r="72" spans="1:1" x14ac:dyDescent="0.25">
      <c r="A72" t="s">
        <v>13</v>
      </c>
    </row>
    <row r="73" spans="1:1" x14ac:dyDescent="0.25">
      <c r="A73" t="s">
        <v>14</v>
      </c>
    </row>
    <row r="74" spans="1:1" x14ac:dyDescent="0.25">
      <c r="A74" t="s">
        <v>15</v>
      </c>
    </row>
    <row r="75" spans="1:1" x14ac:dyDescent="0.25">
      <c r="A75" t="s">
        <v>16</v>
      </c>
    </row>
    <row r="76" spans="1:1" x14ac:dyDescent="0.25">
      <c r="A76" t="s">
        <v>17</v>
      </c>
    </row>
    <row r="77" spans="1:1" x14ac:dyDescent="0.25">
      <c r="A77" t="s">
        <v>22</v>
      </c>
    </row>
    <row r="78" spans="1:1" x14ac:dyDescent="0.25">
      <c r="A78" t="s">
        <v>23</v>
      </c>
    </row>
    <row r="79" spans="1:1" x14ac:dyDescent="0.25">
      <c r="A79" t="s">
        <v>24</v>
      </c>
    </row>
    <row r="80" spans="1:1" x14ac:dyDescent="0.25">
      <c r="A80" t="s">
        <v>25</v>
      </c>
    </row>
    <row r="81" spans="1:1" x14ac:dyDescent="0.25">
      <c r="A81" t="s">
        <v>27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H27"/>
  <sheetViews>
    <sheetView workbookViewId="0">
      <selection activeCell="A2" sqref="A2:A27"/>
    </sheetView>
  </sheetViews>
  <sheetFormatPr defaultRowHeight="15" x14ac:dyDescent="0.25"/>
  <cols>
    <col min="1" max="1" width="33.7109375" customWidth="1"/>
    <col min="3" max="3" width="14.85546875" customWidth="1"/>
  </cols>
  <sheetData>
    <row r="1" spans="1:34" x14ac:dyDescent="0.25">
      <c r="A1" t="s">
        <v>608</v>
      </c>
      <c r="B1" t="s">
        <v>609</v>
      </c>
      <c r="C1" t="s">
        <v>610</v>
      </c>
    </row>
    <row r="2" spans="1:34" x14ac:dyDescent="0.25">
      <c r="B2" t="s">
        <v>26</v>
      </c>
      <c r="G2" s="7"/>
      <c r="H2" s="7"/>
      <c r="I2" s="7"/>
      <c r="L2" s="14"/>
      <c r="R2" s="16"/>
      <c r="AH2" t="s">
        <v>463</v>
      </c>
    </row>
    <row r="3" spans="1:34" x14ac:dyDescent="0.25">
      <c r="B3" t="s">
        <v>551</v>
      </c>
      <c r="C3" t="s">
        <v>611</v>
      </c>
      <c r="D3" s="7"/>
      <c r="E3" s="7"/>
      <c r="F3" s="7"/>
      <c r="G3" s="7"/>
      <c r="H3" s="7"/>
      <c r="I3" s="7"/>
      <c r="K3" s="7"/>
      <c r="L3" s="5"/>
      <c r="M3" s="7"/>
      <c r="N3" s="7"/>
      <c r="O3" s="7"/>
      <c r="P3" s="7"/>
      <c r="Q3" s="7"/>
      <c r="R3" s="10"/>
      <c r="S3" s="7"/>
      <c r="T3" s="7"/>
      <c r="U3" s="7"/>
      <c r="V3" s="7"/>
      <c r="W3" s="7"/>
      <c r="X3" s="7"/>
      <c r="Y3" s="7"/>
      <c r="Z3" s="7"/>
      <c r="AA3" s="7"/>
      <c r="AH3" t="s">
        <v>528</v>
      </c>
    </row>
    <row r="4" spans="1:34" x14ac:dyDescent="0.25">
      <c r="B4" t="s">
        <v>551</v>
      </c>
      <c r="C4" t="s">
        <v>611</v>
      </c>
      <c r="D4" s="7"/>
      <c r="E4" s="7"/>
      <c r="F4" s="7"/>
      <c r="G4" s="7"/>
      <c r="H4" s="7"/>
      <c r="I4" s="7"/>
      <c r="K4" s="7"/>
      <c r="L4" s="5"/>
      <c r="M4" s="7"/>
      <c r="N4" s="7"/>
      <c r="O4" s="7"/>
      <c r="P4" s="7"/>
      <c r="Q4" s="7"/>
      <c r="R4" s="10"/>
      <c r="S4" s="7"/>
      <c r="T4" s="7"/>
      <c r="U4" s="7"/>
      <c r="V4" s="7"/>
      <c r="W4" s="7"/>
      <c r="X4" s="7"/>
      <c r="Y4" s="7"/>
      <c r="Z4" s="7"/>
      <c r="AA4" s="7"/>
      <c r="AH4" t="s">
        <v>471</v>
      </c>
    </row>
    <row r="5" spans="1:34" x14ac:dyDescent="0.25">
      <c r="B5" t="s">
        <v>551</v>
      </c>
      <c r="C5" t="s">
        <v>612</v>
      </c>
      <c r="D5" s="7"/>
      <c r="E5" s="7"/>
      <c r="F5" s="7"/>
      <c r="G5" s="7"/>
      <c r="H5" s="7"/>
      <c r="I5" s="7"/>
      <c r="K5" s="7"/>
      <c r="L5" s="5"/>
      <c r="M5" s="7"/>
      <c r="N5" s="7"/>
      <c r="O5" s="7"/>
      <c r="P5" s="7"/>
      <c r="Q5" s="7"/>
      <c r="R5" s="10"/>
      <c r="S5" s="7">
        <v>1</v>
      </c>
      <c r="T5" s="7"/>
      <c r="U5" s="7"/>
      <c r="V5" s="7"/>
      <c r="W5" s="7"/>
      <c r="X5" s="7"/>
      <c r="Y5" s="7"/>
      <c r="Z5" s="7"/>
      <c r="AA5" s="7"/>
    </row>
    <row r="6" spans="1:34" x14ac:dyDescent="0.25">
      <c r="B6" t="s">
        <v>551</v>
      </c>
      <c r="C6" t="s">
        <v>611</v>
      </c>
      <c r="D6" s="7"/>
      <c r="E6" s="7"/>
      <c r="F6" s="7"/>
      <c r="G6" s="7"/>
      <c r="H6" s="7"/>
      <c r="I6" s="7"/>
      <c r="K6" s="7"/>
      <c r="L6" s="5"/>
      <c r="M6" s="7"/>
      <c r="N6" s="7"/>
      <c r="O6" s="7"/>
      <c r="P6" s="7"/>
      <c r="Q6" s="7"/>
      <c r="R6" s="10"/>
      <c r="S6" s="7"/>
      <c r="T6" s="7"/>
      <c r="U6" s="7"/>
      <c r="V6" s="7"/>
      <c r="W6" s="7"/>
      <c r="X6" s="7"/>
      <c r="Y6" s="7"/>
      <c r="Z6" s="7"/>
      <c r="AA6" s="7"/>
      <c r="AH6" t="s">
        <v>461</v>
      </c>
    </row>
    <row r="7" spans="1:34" x14ac:dyDescent="0.25">
      <c r="D7" s="7"/>
      <c r="E7" s="7"/>
      <c r="F7" s="7"/>
      <c r="G7" s="7"/>
      <c r="H7" s="7"/>
      <c r="I7" s="7"/>
      <c r="K7" s="7"/>
      <c r="L7" s="5"/>
      <c r="M7" s="7"/>
      <c r="N7" s="7"/>
      <c r="O7" s="7"/>
      <c r="P7" s="7"/>
      <c r="Q7" s="7"/>
      <c r="R7" s="10"/>
      <c r="S7" s="7">
        <v>1</v>
      </c>
      <c r="T7" s="7" t="s">
        <v>278</v>
      </c>
      <c r="U7" s="7">
        <v>206</v>
      </c>
      <c r="V7" s="7">
        <v>8.74</v>
      </c>
      <c r="W7" s="7">
        <v>4.8600000000000003</v>
      </c>
      <c r="X7" s="7">
        <v>3.42</v>
      </c>
      <c r="Y7" s="7">
        <v>0.33</v>
      </c>
      <c r="Z7" s="7" t="s">
        <v>282</v>
      </c>
      <c r="AA7" s="7" t="s">
        <v>280</v>
      </c>
      <c r="AB7" s="7">
        <v>135</v>
      </c>
      <c r="AC7" s="7" t="s">
        <v>281</v>
      </c>
      <c r="AD7">
        <v>102</v>
      </c>
      <c r="AE7" s="7" t="s">
        <v>279</v>
      </c>
      <c r="AF7" s="7" t="s">
        <v>283</v>
      </c>
      <c r="AG7" s="7">
        <v>0.5</v>
      </c>
      <c r="AH7" s="7" t="s">
        <v>481</v>
      </c>
    </row>
    <row r="8" spans="1:34" x14ac:dyDescent="0.25">
      <c r="D8" s="7"/>
      <c r="E8" s="7"/>
      <c r="F8" s="7"/>
      <c r="G8" s="7"/>
      <c r="H8" s="7"/>
      <c r="I8" s="7"/>
      <c r="K8" s="7"/>
      <c r="L8" s="5"/>
      <c r="M8" s="7"/>
      <c r="N8" s="7"/>
      <c r="O8" s="7"/>
      <c r="P8" s="7"/>
      <c r="Q8" s="7"/>
      <c r="R8" s="10"/>
      <c r="S8" s="7"/>
      <c r="T8" s="7" t="s">
        <v>403</v>
      </c>
      <c r="U8" s="7">
        <v>155</v>
      </c>
      <c r="V8" s="7">
        <v>7.82</v>
      </c>
      <c r="W8" s="7">
        <v>4.63</v>
      </c>
      <c r="X8" s="7">
        <v>2.56</v>
      </c>
      <c r="Y8" s="7">
        <v>0.44</v>
      </c>
      <c r="Z8" s="7" t="s">
        <v>248</v>
      </c>
      <c r="AA8" s="7" t="s">
        <v>405</v>
      </c>
      <c r="AB8" s="7">
        <v>116</v>
      </c>
      <c r="AC8" t="s">
        <v>406</v>
      </c>
      <c r="AD8">
        <v>125</v>
      </c>
      <c r="AE8" t="s">
        <v>404</v>
      </c>
      <c r="AF8" t="s">
        <v>407</v>
      </c>
      <c r="AG8" t="s">
        <v>47</v>
      </c>
      <c r="AH8" t="s">
        <v>410</v>
      </c>
    </row>
    <row r="9" spans="1:34" x14ac:dyDescent="0.25">
      <c r="D9" s="7"/>
      <c r="E9" s="7"/>
      <c r="F9" s="7"/>
      <c r="G9" s="7"/>
      <c r="H9" s="7"/>
      <c r="I9" s="7"/>
      <c r="K9" s="7"/>
      <c r="L9" s="5"/>
      <c r="M9" s="7"/>
      <c r="N9" s="7"/>
      <c r="O9" s="7"/>
      <c r="P9" s="7"/>
      <c r="Q9" s="7"/>
      <c r="R9" s="10"/>
      <c r="S9" s="7">
        <v>1</v>
      </c>
      <c r="T9" s="7" t="s">
        <v>267</v>
      </c>
      <c r="U9" s="7">
        <v>196</v>
      </c>
      <c r="V9" s="7">
        <v>8</v>
      </c>
      <c r="W9" s="7">
        <v>4.67</v>
      </c>
      <c r="X9" s="7">
        <v>2.41</v>
      </c>
      <c r="Y9" s="7">
        <v>0.62</v>
      </c>
      <c r="Z9" s="7" t="s">
        <v>284</v>
      </c>
      <c r="AA9" s="7" t="s">
        <v>269</v>
      </c>
      <c r="AB9" s="7">
        <v>148</v>
      </c>
      <c r="AC9" s="7" t="s">
        <v>270</v>
      </c>
      <c r="AD9">
        <v>211</v>
      </c>
      <c r="AE9" s="7" t="s">
        <v>268</v>
      </c>
      <c r="AF9" t="s">
        <v>271</v>
      </c>
      <c r="AG9" s="7">
        <v>0.5</v>
      </c>
      <c r="AH9" s="7" t="s">
        <v>598</v>
      </c>
    </row>
    <row r="10" spans="1:34" x14ac:dyDescent="0.25">
      <c r="H10" s="7"/>
      <c r="I10" s="7"/>
      <c r="L10" s="14"/>
      <c r="R10" s="17"/>
      <c r="AH10" t="s">
        <v>548</v>
      </c>
    </row>
    <row r="11" spans="1:34" x14ac:dyDescent="0.25">
      <c r="D11" s="7"/>
      <c r="E11" s="7"/>
      <c r="F11" s="7"/>
      <c r="G11" s="7"/>
      <c r="H11" s="7"/>
      <c r="I11" s="7"/>
      <c r="K11" s="7"/>
      <c r="L11" s="5"/>
      <c r="M11" s="7"/>
      <c r="N11" s="7"/>
      <c r="O11" s="7"/>
      <c r="P11" s="7"/>
      <c r="Q11" s="7"/>
      <c r="R11" s="10"/>
      <c r="S11" s="7"/>
      <c r="T11" s="7"/>
      <c r="U11" s="7"/>
      <c r="V11" s="7"/>
      <c r="W11" s="7"/>
      <c r="X11" s="7"/>
      <c r="Y11" s="7"/>
      <c r="Z11" s="7"/>
      <c r="AA11" s="7"/>
    </row>
    <row r="12" spans="1:34" x14ac:dyDescent="0.25">
      <c r="D12" s="7"/>
      <c r="E12" s="7"/>
      <c r="F12" s="7"/>
      <c r="G12" s="7"/>
      <c r="H12" s="7"/>
      <c r="I12" s="7"/>
      <c r="K12" s="7"/>
      <c r="L12" s="5"/>
      <c r="M12" s="7"/>
      <c r="N12" s="7"/>
      <c r="O12" s="7"/>
      <c r="P12" s="5"/>
      <c r="Q12" s="7"/>
      <c r="R12" s="10"/>
      <c r="S12" s="7">
        <v>1</v>
      </c>
      <c r="T12" s="7"/>
      <c r="U12" s="7"/>
      <c r="V12" s="7"/>
      <c r="W12" s="7"/>
      <c r="X12" s="7"/>
      <c r="Y12" s="7"/>
      <c r="Z12" s="7"/>
      <c r="AA12" s="7"/>
      <c r="AH12" t="s">
        <v>475</v>
      </c>
    </row>
    <row r="13" spans="1:34" x14ac:dyDescent="0.25">
      <c r="D13" s="7"/>
      <c r="E13" s="7"/>
      <c r="F13" s="7"/>
      <c r="G13" s="7"/>
      <c r="H13" s="7"/>
      <c r="I13" s="7"/>
      <c r="K13" s="7"/>
      <c r="L13" s="5"/>
      <c r="M13" s="7"/>
      <c r="N13" s="7"/>
      <c r="O13" s="7"/>
      <c r="P13" s="7"/>
      <c r="Q13" s="7"/>
      <c r="R13" s="10"/>
      <c r="S13" s="7">
        <v>1</v>
      </c>
      <c r="T13" s="7" t="s">
        <v>303</v>
      </c>
      <c r="U13" s="7">
        <v>248</v>
      </c>
      <c r="V13" s="7">
        <v>10.49</v>
      </c>
      <c r="W13" s="7">
        <v>5.62</v>
      </c>
      <c r="X13" s="7">
        <v>2.74</v>
      </c>
      <c r="Y13" s="7">
        <v>0.76</v>
      </c>
      <c r="Z13" s="7" t="s">
        <v>85</v>
      </c>
      <c r="AA13" s="7" t="s">
        <v>305</v>
      </c>
      <c r="AB13" s="7">
        <v>131</v>
      </c>
      <c r="AC13" s="7" t="s">
        <v>306</v>
      </c>
      <c r="AD13">
        <v>122</v>
      </c>
      <c r="AE13" s="7" t="s">
        <v>304</v>
      </c>
      <c r="AF13" s="7" t="s">
        <v>307</v>
      </c>
      <c r="AG13">
        <v>0.6</v>
      </c>
      <c r="AH13" t="s">
        <v>569</v>
      </c>
    </row>
    <row r="14" spans="1:34" x14ac:dyDescent="0.25">
      <c r="D14" s="7"/>
      <c r="E14" s="7"/>
      <c r="F14" s="7"/>
      <c r="G14" s="7"/>
      <c r="H14" s="7"/>
      <c r="I14" s="7"/>
      <c r="K14" s="7"/>
      <c r="L14" s="5"/>
      <c r="M14" s="7"/>
      <c r="N14" s="7"/>
      <c r="O14" s="7"/>
      <c r="P14" s="7"/>
      <c r="Q14" s="7"/>
      <c r="R14" s="10"/>
      <c r="S14" s="7"/>
      <c r="T14" s="7"/>
      <c r="U14" s="7"/>
      <c r="V14" s="7"/>
      <c r="W14" s="7"/>
      <c r="X14" s="7"/>
      <c r="Y14" s="7"/>
      <c r="Z14" s="7"/>
      <c r="AA14" s="7"/>
      <c r="AH14" t="s">
        <v>503</v>
      </c>
    </row>
    <row r="15" spans="1:34" x14ac:dyDescent="0.25">
      <c r="B15" s="7"/>
      <c r="C15" s="7"/>
      <c r="D15" s="7"/>
      <c r="E15" s="7"/>
      <c r="F15" s="7"/>
      <c r="G15" s="7"/>
      <c r="H15" s="7"/>
      <c r="I15" s="7"/>
      <c r="J15" s="7"/>
      <c r="K15" s="7"/>
      <c r="L15" s="5"/>
      <c r="M15" s="7"/>
      <c r="N15" s="7"/>
      <c r="O15" s="7"/>
      <c r="P15" s="5"/>
      <c r="Q15" s="7"/>
      <c r="R15" s="10"/>
      <c r="S15" s="7">
        <v>3</v>
      </c>
      <c r="T15" s="7" t="s">
        <v>210</v>
      </c>
      <c r="U15" s="7">
        <v>236</v>
      </c>
      <c r="V15" s="7">
        <v>5.7</v>
      </c>
      <c r="W15" s="7">
        <v>3.62</v>
      </c>
      <c r="X15" s="7">
        <v>1.53</v>
      </c>
      <c r="Y15" s="7">
        <v>0.41</v>
      </c>
      <c r="Z15" s="7" t="s">
        <v>213</v>
      </c>
      <c r="AA15" s="7" t="s">
        <v>211</v>
      </c>
      <c r="AB15" s="7">
        <v>176</v>
      </c>
      <c r="AC15" s="7" t="s">
        <v>212</v>
      </c>
      <c r="AD15">
        <v>135</v>
      </c>
      <c r="AE15" s="7" t="s">
        <v>232</v>
      </c>
      <c r="AF15" s="7" t="s">
        <v>214</v>
      </c>
      <c r="AG15" s="7">
        <v>2.6</v>
      </c>
      <c r="AH15" s="7" t="s">
        <v>219</v>
      </c>
    </row>
    <row r="16" spans="1:34" x14ac:dyDescent="0.25">
      <c r="H16" s="7"/>
      <c r="I16" s="7"/>
      <c r="L16" s="14"/>
      <c r="R16" s="17"/>
      <c r="AH16" t="s">
        <v>555</v>
      </c>
    </row>
    <row r="17" spans="1:34" x14ac:dyDescent="0.25">
      <c r="B17" s="7"/>
      <c r="C17" s="7"/>
      <c r="D17" s="7"/>
      <c r="E17" s="7"/>
      <c r="F17" s="7"/>
      <c r="G17" s="7"/>
      <c r="H17" s="7"/>
      <c r="I17" s="7"/>
      <c r="J17" s="7"/>
      <c r="K17" s="7"/>
      <c r="L17" s="5"/>
      <c r="M17" s="7"/>
      <c r="N17" s="7"/>
      <c r="O17" s="7"/>
      <c r="P17" s="7"/>
      <c r="Q17" s="7"/>
      <c r="R17" s="10"/>
      <c r="S17" s="7">
        <v>1</v>
      </c>
      <c r="T17" s="7" t="s">
        <v>194</v>
      </c>
      <c r="U17" s="7">
        <v>188</v>
      </c>
      <c r="V17" s="7">
        <v>5</v>
      </c>
      <c r="W17" s="7">
        <v>3.15</v>
      </c>
      <c r="X17" s="7">
        <v>1.38</v>
      </c>
      <c r="Y17" s="7">
        <v>0.3</v>
      </c>
      <c r="Z17" s="7" t="s">
        <v>197</v>
      </c>
      <c r="AA17" s="7" t="s">
        <v>196</v>
      </c>
      <c r="AB17" s="7">
        <v>145</v>
      </c>
      <c r="AC17" s="7" t="s">
        <v>204</v>
      </c>
      <c r="AD17">
        <v>157</v>
      </c>
      <c r="AE17" s="7" t="s">
        <v>195</v>
      </c>
      <c r="AF17" s="7" t="s">
        <v>198</v>
      </c>
      <c r="AG17" s="7">
        <v>0.9</v>
      </c>
      <c r="AH17" t="s">
        <v>199</v>
      </c>
    </row>
    <row r="18" spans="1:34" x14ac:dyDescent="0.25">
      <c r="A18" s="4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9"/>
      <c r="M18" s="13"/>
      <c r="N18" s="13"/>
      <c r="O18" s="13"/>
      <c r="P18" s="13"/>
      <c r="Q18" s="13"/>
      <c r="R18" s="10"/>
      <c r="S18" s="13">
        <v>1</v>
      </c>
      <c r="T18" s="13" t="s">
        <v>118</v>
      </c>
      <c r="U18" s="13">
        <v>369</v>
      </c>
      <c r="V18" s="13">
        <v>7.85</v>
      </c>
      <c r="W18" s="13">
        <v>5.39</v>
      </c>
      <c r="X18" s="13">
        <v>1.35</v>
      </c>
      <c r="Y18" s="13">
        <v>0.77</v>
      </c>
      <c r="Z18" s="13" t="s">
        <v>99</v>
      </c>
      <c r="AA18" s="13" t="s">
        <v>128</v>
      </c>
      <c r="AB18" s="13">
        <v>127</v>
      </c>
      <c r="AC18" s="13" t="s">
        <v>127</v>
      </c>
      <c r="AD18" s="13">
        <v>101</v>
      </c>
      <c r="AE18" s="13" t="s">
        <v>133</v>
      </c>
      <c r="AF18" s="13" t="s">
        <v>143</v>
      </c>
      <c r="AG18" s="13">
        <v>0.32</v>
      </c>
      <c r="AH18" s="13" t="s">
        <v>130</v>
      </c>
    </row>
    <row r="19" spans="1:34" x14ac:dyDescent="0.25">
      <c r="D19" s="7"/>
      <c r="E19" s="7"/>
      <c r="F19" s="7"/>
      <c r="G19" s="7"/>
      <c r="H19" s="7"/>
      <c r="I19" s="7"/>
      <c r="J19" s="7"/>
      <c r="K19" s="7"/>
      <c r="L19" s="5"/>
      <c r="M19" s="7"/>
      <c r="N19" s="7"/>
      <c r="O19" s="7"/>
      <c r="P19" s="7"/>
      <c r="Q19" s="7"/>
      <c r="R19" s="10"/>
      <c r="S19" s="7"/>
      <c r="T19" s="7"/>
      <c r="U19" s="7"/>
      <c r="V19" s="7"/>
      <c r="W19" s="7"/>
      <c r="X19" s="7"/>
      <c r="Y19" s="7"/>
      <c r="Z19" s="7"/>
      <c r="AA19" s="7"/>
      <c r="AH19" t="s">
        <v>520</v>
      </c>
    </row>
    <row r="20" spans="1:34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5"/>
      <c r="M20" s="7"/>
      <c r="N20" s="7"/>
      <c r="O20" s="7"/>
      <c r="P20" s="5"/>
      <c r="Q20" s="7"/>
      <c r="R20" s="10"/>
      <c r="S20" s="7">
        <v>3</v>
      </c>
      <c r="T20" s="7" t="s">
        <v>120</v>
      </c>
      <c r="U20" s="7">
        <v>408</v>
      </c>
      <c r="V20" s="7">
        <v>6.81</v>
      </c>
      <c r="W20" s="7">
        <v>3.43</v>
      </c>
      <c r="X20" s="7">
        <v>2.5299999999999998</v>
      </c>
      <c r="Y20" s="7">
        <v>0.47</v>
      </c>
      <c r="Z20" s="7" t="s">
        <v>95</v>
      </c>
      <c r="AA20" s="7" t="s">
        <v>123</v>
      </c>
      <c r="AB20" s="7">
        <v>158</v>
      </c>
      <c r="AC20" s="7" t="s">
        <v>124</v>
      </c>
      <c r="AD20">
        <v>189</v>
      </c>
      <c r="AE20" s="7" t="s">
        <v>122</v>
      </c>
      <c r="AF20" s="7" t="s">
        <v>142</v>
      </c>
      <c r="AG20" s="7" t="s">
        <v>125</v>
      </c>
      <c r="AH20" s="7" t="s">
        <v>134</v>
      </c>
    </row>
    <row r="21" spans="1:34" x14ac:dyDescent="0.25">
      <c r="D21" s="7"/>
      <c r="E21" s="7"/>
      <c r="F21" s="7"/>
      <c r="G21" s="7"/>
      <c r="H21" s="7"/>
      <c r="I21" s="7"/>
      <c r="K21" s="7"/>
      <c r="L21" s="5"/>
      <c r="M21" s="7"/>
      <c r="N21" s="7"/>
      <c r="O21" s="7"/>
      <c r="P21" s="7"/>
      <c r="Q21" s="7"/>
      <c r="R21" s="10"/>
      <c r="S21" s="7"/>
      <c r="T21" s="7"/>
      <c r="U21" s="7"/>
      <c r="V21" s="7"/>
      <c r="W21" s="7"/>
      <c r="X21" s="7"/>
      <c r="Y21" s="7"/>
      <c r="Z21" s="7"/>
      <c r="AA21" s="7"/>
    </row>
    <row r="22" spans="1:34" x14ac:dyDescent="0.25">
      <c r="A22" s="1"/>
      <c r="D22" s="7"/>
      <c r="E22" s="7"/>
      <c r="F22" s="7"/>
      <c r="G22" s="7"/>
      <c r="H22" s="7"/>
      <c r="I22" s="7"/>
      <c r="K22" s="7"/>
      <c r="L22" s="5"/>
      <c r="M22" s="7"/>
      <c r="N22" s="7"/>
      <c r="O22" s="7"/>
      <c r="P22" s="5"/>
      <c r="Q22" s="7"/>
      <c r="R22" s="10"/>
      <c r="S22" s="7">
        <v>1</v>
      </c>
      <c r="T22" s="7" t="s">
        <v>336</v>
      </c>
      <c r="U22" s="7">
        <v>181</v>
      </c>
      <c r="V22" s="7">
        <v>7.12</v>
      </c>
      <c r="W22" s="7">
        <v>5.07</v>
      </c>
      <c r="X22" s="7">
        <v>1.58</v>
      </c>
      <c r="Y22" s="7">
        <v>0.38</v>
      </c>
      <c r="Z22" s="7" t="s">
        <v>340</v>
      </c>
      <c r="AA22" s="7" t="s">
        <v>338</v>
      </c>
      <c r="AB22" s="7">
        <v>148</v>
      </c>
      <c r="AC22" s="7" t="s">
        <v>339</v>
      </c>
      <c r="AD22">
        <v>68</v>
      </c>
      <c r="AE22" s="7" t="s">
        <v>337</v>
      </c>
      <c r="AF22" s="7" t="s">
        <v>341</v>
      </c>
      <c r="AG22" t="s">
        <v>125</v>
      </c>
      <c r="AH22" t="s">
        <v>596</v>
      </c>
    </row>
    <row r="23" spans="1:34" x14ac:dyDescent="0.25">
      <c r="H23" s="7"/>
      <c r="I23" s="7"/>
      <c r="L23" s="14"/>
      <c r="R23" s="17"/>
      <c r="AH23" t="s">
        <v>489</v>
      </c>
    </row>
    <row r="24" spans="1:34" x14ac:dyDescent="0.25">
      <c r="R24" s="16"/>
    </row>
    <row r="25" spans="1:34" x14ac:dyDescent="0.25">
      <c r="D25" s="7"/>
      <c r="E25" s="7"/>
      <c r="F25" s="7"/>
      <c r="G25" s="7"/>
      <c r="H25" s="7"/>
      <c r="I25" s="7"/>
      <c r="K25" s="7"/>
      <c r="L25" s="5"/>
      <c r="M25" s="7"/>
      <c r="N25" s="7"/>
      <c r="O25" s="7"/>
      <c r="P25" s="5"/>
      <c r="Q25" s="7"/>
      <c r="R25" s="10"/>
      <c r="S25" s="7">
        <v>3</v>
      </c>
      <c r="T25" s="7"/>
      <c r="U25" s="7"/>
      <c r="V25" s="7"/>
      <c r="W25" s="7"/>
      <c r="X25" s="7"/>
      <c r="Y25" s="7"/>
      <c r="Z25" s="7"/>
      <c r="AA25" s="7"/>
    </row>
    <row r="26" spans="1:34" x14ac:dyDescent="0.25">
      <c r="B26" s="7"/>
      <c r="C26" s="7"/>
      <c r="D26" s="7"/>
      <c r="E26" s="7"/>
      <c r="F26" s="7"/>
      <c r="G26" s="7"/>
      <c r="H26" s="7"/>
      <c r="I26" s="7"/>
      <c r="J26" s="7"/>
      <c r="K26" s="7"/>
      <c r="L26" s="5"/>
      <c r="M26" s="7"/>
      <c r="N26" s="7"/>
      <c r="O26" s="7"/>
      <c r="P26" s="5"/>
      <c r="Q26" s="7"/>
      <c r="R26" s="10"/>
      <c r="S26" s="7">
        <v>1</v>
      </c>
      <c r="T26" s="7" t="s">
        <v>160</v>
      </c>
      <c r="U26" s="7">
        <v>196</v>
      </c>
      <c r="V26" s="7">
        <v>11.31</v>
      </c>
      <c r="W26" s="7">
        <v>6.89</v>
      </c>
      <c r="X26" s="7">
        <v>2.64</v>
      </c>
      <c r="Y26" s="7">
        <v>0.61</v>
      </c>
      <c r="Z26" s="7" t="s">
        <v>89</v>
      </c>
      <c r="AA26" s="7" t="s">
        <v>187</v>
      </c>
      <c r="AB26" s="7">
        <v>130</v>
      </c>
      <c r="AC26" s="7" t="s">
        <v>162</v>
      </c>
      <c r="AD26" s="7">
        <v>126</v>
      </c>
      <c r="AE26" s="7" t="s">
        <v>161</v>
      </c>
      <c r="AF26" s="7" t="s">
        <v>163</v>
      </c>
      <c r="AG26" s="7">
        <v>0.62</v>
      </c>
      <c r="AH26" s="7" t="s">
        <v>164</v>
      </c>
    </row>
    <row r="27" spans="1:34" x14ac:dyDescent="0.25">
      <c r="D27" s="7"/>
      <c r="E27" s="7"/>
      <c r="F27" s="7"/>
      <c r="G27" s="7"/>
      <c r="H27" s="7"/>
      <c r="I27" s="7"/>
      <c r="J27" s="7"/>
      <c r="K27" s="7"/>
      <c r="L27" s="5"/>
      <c r="M27" s="7"/>
      <c r="N27" s="7"/>
      <c r="O27" s="7"/>
      <c r="P27" s="7"/>
      <c r="Q27" s="7"/>
      <c r="R27" s="10"/>
      <c r="S27" s="7"/>
      <c r="T27" s="7"/>
      <c r="U27" s="7"/>
      <c r="V27" s="7"/>
      <c r="W27" s="7"/>
      <c r="X27" s="7"/>
      <c r="Y27" s="7"/>
      <c r="Z27" s="7"/>
      <c r="AA27" s="7"/>
      <c r="AH27" t="s">
        <v>606</v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10"/>
  <sheetViews>
    <sheetView topLeftCell="A124" workbookViewId="0">
      <selection activeCell="A2" sqref="A2:A115"/>
    </sheetView>
  </sheetViews>
  <sheetFormatPr defaultRowHeight="15" x14ac:dyDescent="0.25"/>
  <cols>
    <col min="1" max="1" width="32.85546875" customWidth="1"/>
  </cols>
  <sheetData>
    <row r="1" spans="1:16" x14ac:dyDescent="0.25">
      <c r="B1" t="s">
        <v>113</v>
      </c>
      <c r="C1" t="s">
        <v>642</v>
      </c>
      <c r="D1" t="s">
        <v>62</v>
      </c>
      <c r="E1" t="s">
        <v>121</v>
      </c>
      <c r="F1" t="s">
        <v>115</v>
      </c>
      <c r="G1" t="s">
        <v>61</v>
      </c>
      <c r="H1" t="s">
        <v>114</v>
      </c>
      <c r="I1" t="s">
        <v>84</v>
      </c>
      <c r="J1" t="s">
        <v>108</v>
      </c>
      <c r="K1" t="s">
        <v>109</v>
      </c>
      <c r="L1" t="s">
        <v>110</v>
      </c>
      <c r="M1" t="s">
        <v>111</v>
      </c>
      <c r="N1" t="s">
        <v>112</v>
      </c>
      <c r="O1" t="s">
        <v>139</v>
      </c>
      <c r="P1" t="s">
        <v>119</v>
      </c>
    </row>
    <row r="2" spans="1:16" x14ac:dyDescent="0.25">
      <c r="B2" s="7" t="s">
        <v>370</v>
      </c>
      <c r="C2" s="7"/>
      <c r="D2" s="7">
        <v>157</v>
      </c>
      <c r="E2" s="7">
        <v>8074</v>
      </c>
      <c r="F2" s="7">
        <v>5.72</v>
      </c>
      <c r="G2" s="7">
        <v>1.97</v>
      </c>
      <c r="H2" s="7">
        <v>0.82</v>
      </c>
      <c r="I2" s="7" t="s">
        <v>374</v>
      </c>
      <c r="J2" s="7" t="s">
        <v>372</v>
      </c>
      <c r="K2" s="7">
        <v>121</v>
      </c>
      <c r="L2" s="7" t="s">
        <v>373</v>
      </c>
      <c r="M2">
        <v>102</v>
      </c>
      <c r="N2" s="7" t="s">
        <v>371</v>
      </c>
      <c r="O2" s="7" t="s">
        <v>375</v>
      </c>
      <c r="P2">
        <v>0.5</v>
      </c>
    </row>
    <row r="3" spans="1:16" x14ac:dyDescent="0.25">
      <c r="B3" t="s">
        <v>230</v>
      </c>
      <c r="C3">
        <v>12.8</v>
      </c>
      <c r="D3">
        <v>267</v>
      </c>
      <c r="E3">
        <v>6.44</v>
      </c>
      <c r="F3">
        <v>3.76</v>
      </c>
      <c r="G3">
        <v>1.97</v>
      </c>
      <c r="H3">
        <v>0.44</v>
      </c>
      <c r="I3" t="s">
        <v>235</v>
      </c>
      <c r="J3" t="s">
        <v>233</v>
      </c>
      <c r="K3">
        <v>161</v>
      </c>
      <c r="L3" t="s">
        <v>234</v>
      </c>
      <c r="M3">
        <v>187</v>
      </c>
      <c r="N3" t="s">
        <v>643</v>
      </c>
      <c r="O3" t="s">
        <v>236</v>
      </c>
      <c r="P3">
        <v>1.8</v>
      </c>
    </row>
    <row r="4" spans="1:16" x14ac:dyDescent="0.25">
      <c r="B4" s="7" t="s">
        <v>222</v>
      </c>
      <c r="C4" s="7"/>
      <c r="D4" s="7">
        <v>219</v>
      </c>
      <c r="E4" s="7">
        <v>7.57</v>
      </c>
      <c r="F4" s="7">
        <v>4.0999999999999996</v>
      </c>
      <c r="G4" s="7">
        <v>1.72</v>
      </c>
      <c r="H4" s="7">
        <v>0.45</v>
      </c>
      <c r="I4" s="7" t="s">
        <v>226</v>
      </c>
      <c r="J4" s="7" t="s">
        <v>224</v>
      </c>
      <c r="K4" s="7">
        <v>129</v>
      </c>
      <c r="L4" s="7" t="s">
        <v>225</v>
      </c>
      <c r="M4" s="7">
        <v>77</v>
      </c>
      <c r="N4" s="7" t="s">
        <v>223</v>
      </c>
      <c r="O4" s="7" t="s">
        <v>228</v>
      </c>
      <c r="P4" s="7" t="s">
        <v>227</v>
      </c>
    </row>
    <row r="5" spans="1:16" x14ac:dyDescent="0.25">
      <c r="B5" t="s">
        <v>644</v>
      </c>
      <c r="C5">
        <v>11.4</v>
      </c>
      <c r="D5">
        <v>300</v>
      </c>
      <c r="E5">
        <v>8.69</v>
      </c>
      <c r="F5">
        <v>5.21</v>
      </c>
      <c r="G5">
        <v>2.29</v>
      </c>
      <c r="H5">
        <v>0.96</v>
      </c>
      <c r="I5" t="s">
        <v>647</v>
      </c>
      <c r="J5" t="s">
        <v>645</v>
      </c>
      <c r="K5">
        <v>126</v>
      </c>
      <c r="L5" t="s">
        <v>646</v>
      </c>
      <c r="M5">
        <v>146</v>
      </c>
      <c r="N5">
        <v>169</v>
      </c>
      <c r="O5" t="s">
        <v>648</v>
      </c>
      <c r="P5">
        <v>0.5</v>
      </c>
    </row>
    <row r="6" spans="1:16" x14ac:dyDescent="0.25">
      <c r="B6" s="7" t="s">
        <v>649</v>
      </c>
      <c r="C6" s="7">
        <v>15.2</v>
      </c>
      <c r="D6" s="7">
        <v>190</v>
      </c>
      <c r="E6" s="7">
        <v>8.68</v>
      </c>
      <c r="F6" s="7">
        <v>5.22</v>
      </c>
      <c r="G6" s="7">
        <v>2.54</v>
      </c>
      <c r="H6" s="7">
        <v>0.55000000000000004</v>
      </c>
      <c r="I6" s="7" t="s">
        <v>653</v>
      </c>
      <c r="J6" s="7" t="s">
        <v>651</v>
      </c>
      <c r="K6" s="7">
        <v>113</v>
      </c>
      <c r="L6" s="7" t="s">
        <v>652</v>
      </c>
      <c r="M6">
        <v>50</v>
      </c>
      <c r="N6" s="7" t="s">
        <v>650</v>
      </c>
      <c r="O6" t="s">
        <v>654</v>
      </c>
    </row>
    <row r="7" spans="1:16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5">
      <c r="B8" s="7" t="s">
        <v>655</v>
      </c>
      <c r="C8" s="7">
        <v>13.6</v>
      </c>
      <c r="D8" s="7">
        <v>86</v>
      </c>
      <c r="E8" s="7">
        <v>6.23</v>
      </c>
      <c r="F8" s="7">
        <v>3.95</v>
      </c>
      <c r="G8" s="7">
        <v>1.44</v>
      </c>
      <c r="H8" s="7">
        <v>0.39</v>
      </c>
      <c r="I8" s="7" t="s">
        <v>656</v>
      </c>
      <c r="J8" s="7" t="s">
        <v>659</v>
      </c>
      <c r="L8" t="s">
        <v>658</v>
      </c>
      <c r="M8">
        <v>177</v>
      </c>
      <c r="N8">
        <v>113</v>
      </c>
      <c r="O8" t="s">
        <v>657</v>
      </c>
      <c r="P8">
        <v>1.4</v>
      </c>
    </row>
    <row r="9" spans="1:16" x14ac:dyDescent="0.25">
      <c r="B9" s="7" t="s">
        <v>660</v>
      </c>
      <c r="C9" s="7">
        <v>11.2</v>
      </c>
      <c r="D9" s="7">
        <v>221</v>
      </c>
      <c r="E9" s="7">
        <v>9.3699999999999992</v>
      </c>
      <c r="F9" s="7">
        <v>5.29</v>
      </c>
      <c r="G9" s="7">
        <v>2.95</v>
      </c>
      <c r="H9" s="7">
        <v>0.88</v>
      </c>
      <c r="I9" s="7" t="s">
        <v>656</v>
      </c>
      <c r="J9" s="7" t="s">
        <v>661</v>
      </c>
      <c r="K9" s="7">
        <v>143</v>
      </c>
      <c r="L9" t="s">
        <v>662</v>
      </c>
      <c r="M9">
        <v>185</v>
      </c>
      <c r="N9">
        <v>73</v>
      </c>
      <c r="O9" t="s">
        <v>663</v>
      </c>
      <c r="P9">
        <v>0.7</v>
      </c>
    </row>
    <row r="10" spans="1:16" x14ac:dyDescent="0.25">
      <c r="B10" s="7" t="s">
        <v>664</v>
      </c>
      <c r="C10" s="7">
        <v>11.6</v>
      </c>
      <c r="D10" s="7">
        <v>225</v>
      </c>
      <c r="E10" s="7">
        <v>11.95</v>
      </c>
      <c r="F10" s="7">
        <v>8.08</v>
      </c>
      <c r="G10" s="7">
        <v>2.89</v>
      </c>
      <c r="H10" s="7">
        <v>0.81</v>
      </c>
      <c r="I10" s="7" t="s">
        <v>667</v>
      </c>
      <c r="J10" s="7" t="s">
        <v>665</v>
      </c>
      <c r="K10" s="7">
        <v>116</v>
      </c>
      <c r="L10" t="s">
        <v>666</v>
      </c>
      <c r="M10">
        <v>118</v>
      </c>
      <c r="N10">
        <v>126</v>
      </c>
      <c r="O10" t="s">
        <v>668</v>
      </c>
      <c r="P10">
        <v>0.5</v>
      </c>
    </row>
    <row r="11" spans="1:16" x14ac:dyDescent="0.25">
      <c r="B11" s="7" t="s">
        <v>669</v>
      </c>
      <c r="C11" s="7">
        <v>12.3</v>
      </c>
      <c r="D11" s="7">
        <v>196</v>
      </c>
      <c r="E11" s="7">
        <v>10.220000000000001</v>
      </c>
      <c r="F11" s="7">
        <v>5.8</v>
      </c>
      <c r="G11" s="7">
        <v>2.88</v>
      </c>
      <c r="H11" s="7">
        <v>1</v>
      </c>
      <c r="I11" s="7" t="s">
        <v>653</v>
      </c>
      <c r="J11" s="7" t="s">
        <v>670</v>
      </c>
      <c r="K11" s="7">
        <v>155</v>
      </c>
      <c r="L11" t="s">
        <v>671</v>
      </c>
      <c r="M11">
        <v>148</v>
      </c>
      <c r="N11">
        <v>90</v>
      </c>
      <c r="O11" t="s">
        <v>672</v>
      </c>
      <c r="P11">
        <v>0.9</v>
      </c>
    </row>
    <row r="12" spans="1:16" x14ac:dyDescent="0.25">
      <c r="B12" s="7" t="s">
        <v>673</v>
      </c>
      <c r="C12" s="7">
        <v>14.4</v>
      </c>
      <c r="D12" s="7">
        <v>162</v>
      </c>
      <c r="E12" s="7">
        <v>7.69</v>
      </c>
      <c r="F12" s="7">
        <v>4.28</v>
      </c>
      <c r="G12" s="7">
        <v>2.64</v>
      </c>
      <c r="H12" s="7">
        <v>0.41</v>
      </c>
      <c r="I12" s="7" t="s">
        <v>675</v>
      </c>
      <c r="J12" s="7" t="s">
        <v>674</v>
      </c>
      <c r="K12" s="7">
        <v>264</v>
      </c>
      <c r="L12" t="s">
        <v>677</v>
      </c>
      <c r="M12">
        <v>291</v>
      </c>
      <c r="N12">
        <v>99</v>
      </c>
      <c r="O12" t="s">
        <v>676</v>
      </c>
      <c r="P12">
        <v>0.5</v>
      </c>
    </row>
    <row r="13" spans="1:16" x14ac:dyDescent="0.25">
      <c r="B13" s="7" t="s">
        <v>678</v>
      </c>
      <c r="C13" s="7">
        <v>12.6</v>
      </c>
      <c r="D13" s="7">
        <v>244</v>
      </c>
      <c r="E13" s="7">
        <v>6.53</v>
      </c>
      <c r="F13" s="7">
        <v>3.9</v>
      </c>
      <c r="G13" s="7">
        <v>2.1</v>
      </c>
      <c r="H13" s="7">
        <v>0.36</v>
      </c>
      <c r="I13" s="7" t="s">
        <v>248</v>
      </c>
      <c r="J13" s="7" t="s">
        <v>682</v>
      </c>
      <c r="K13" s="7">
        <v>122</v>
      </c>
      <c r="L13" t="s">
        <v>680</v>
      </c>
      <c r="M13" s="7">
        <v>203</v>
      </c>
      <c r="N13" t="s">
        <v>679</v>
      </c>
      <c r="O13" t="s">
        <v>681</v>
      </c>
      <c r="P13">
        <v>0.8</v>
      </c>
    </row>
    <row r="14" spans="1:16" x14ac:dyDescent="0.25">
      <c r="B14" s="7" t="s">
        <v>278</v>
      </c>
      <c r="C14" s="7"/>
      <c r="D14" s="7">
        <v>206</v>
      </c>
      <c r="E14" s="7">
        <v>8.74</v>
      </c>
      <c r="F14" s="7">
        <v>4.8600000000000003</v>
      </c>
      <c r="G14" s="7">
        <v>3.42</v>
      </c>
      <c r="H14" s="7">
        <v>0.33</v>
      </c>
      <c r="I14" s="7" t="s">
        <v>282</v>
      </c>
      <c r="J14" s="7" t="s">
        <v>280</v>
      </c>
      <c r="K14" s="7">
        <v>135</v>
      </c>
      <c r="L14" s="7" t="s">
        <v>281</v>
      </c>
      <c r="M14">
        <v>102</v>
      </c>
      <c r="N14" s="7" t="s">
        <v>279</v>
      </c>
      <c r="O14" s="7" t="s">
        <v>283</v>
      </c>
      <c r="P14" s="7">
        <v>0.5</v>
      </c>
    </row>
    <row r="15" spans="1:16" x14ac:dyDescent="0.25">
      <c r="B15" s="7" t="s">
        <v>331</v>
      </c>
      <c r="C15" s="7"/>
      <c r="D15" s="7">
        <v>395</v>
      </c>
      <c r="E15" s="7">
        <v>11.46</v>
      </c>
      <c r="F15" s="7">
        <v>7.99</v>
      </c>
      <c r="G15" s="7">
        <v>2.2000000000000002</v>
      </c>
      <c r="H15" s="7">
        <v>0.79</v>
      </c>
      <c r="I15" s="7" t="s">
        <v>226</v>
      </c>
      <c r="J15" s="7" t="s">
        <v>335</v>
      </c>
      <c r="K15" s="7">
        <v>161</v>
      </c>
      <c r="L15" s="7" t="s">
        <v>333</v>
      </c>
      <c r="M15">
        <v>242</v>
      </c>
      <c r="N15" s="7" t="s">
        <v>332</v>
      </c>
      <c r="O15" s="7" t="s">
        <v>334</v>
      </c>
      <c r="P15" t="s">
        <v>125</v>
      </c>
    </row>
    <row r="16" spans="1:16" x14ac:dyDescent="0.25">
      <c r="B16" s="7" t="s">
        <v>396</v>
      </c>
      <c r="C16" s="7"/>
      <c r="D16" s="7">
        <v>247</v>
      </c>
      <c r="E16" s="7">
        <v>7.23</v>
      </c>
      <c r="F16" s="7">
        <v>4.0199999999999996</v>
      </c>
      <c r="G16" s="7">
        <v>1.92</v>
      </c>
      <c r="H16" s="7">
        <v>0.55000000000000004</v>
      </c>
      <c r="I16" s="7">
        <v>5.0999999999999996</v>
      </c>
      <c r="J16" s="7" t="s">
        <v>398</v>
      </c>
      <c r="K16" s="7">
        <v>314</v>
      </c>
      <c r="L16" t="s">
        <v>399</v>
      </c>
      <c r="M16">
        <v>335</v>
      </c>
      <c r="N16" t="s">
        <v>397</v>
      </c>
      <c r="O16" t="s">
        <v>400</v>
      </c>
      <c r="P16" t="s">
        <v>47</v>
      </c>
    </row>
    <row r="17" spans="1:16" x14ac:dyDescent="0.25">
      <c r="B17" s="7" t="s">
        <v>250</v>
      </c>
      <c r="C17" s="7"/>
      <c r="D17" s="7">
        <v>198</v>
      </c>
      <c r="E17" s="7">
        <v>7.94</v>
      </c>
      <c r="F17" s="7">
        <v>5.04</v>
      </c>
      <c r="G17" s="7">
        <v>1.79</v>
      </c>
      <c r="H17" s="7">
        <v>0.48</v>
      </c>
      <c r="I17" s="7" t="s">
        <v>253</v>
      </c>
      <c r="J17" s="7" t="s">
        <v>251</v>
      </c>
      <c r="K17" s="7">
        <v>201</v>
      </c>
      <c r="L17" s="7" t="s">
        <v>252</v>
      </c>
      <c r="M17">
        <v>245</v>
      </c>
      <c r="N17" s="7" t="s">
        <v>255</v>
      </c>
      <c r="O17" s="7" t="s">
        <v>254</v>
      </c>
      <c r="P17" t="s">
        <v>125</v>
      </c>
    </row>
    <row r="18" spans="1:16" x14ac:dyDescent="0.25">
      <c r="B18" s="7" t="s">
        <v>683</v>
      </c>
      <c r="C18" s="7">
        <v>14.1</v>
      </c>
      <c r="D18" s="7">
        <v>185</v>
      </c>
      <c r="E18" s="7">
        <v>7.17</v>
      </c>
      <c r="F18" s="7">
        <v>3.98</v>
      </c>
      <c r="G18" s="7">
        <v>2.41</v>
      </c>
      <c r="H18" s="7">
        <v>0.56999999999999995</v>
      </c>
      <c r="I18" s="7" t="s">
        <v>686</v>
      </c>
      <c r="J18" s="7" t="s">
        <v>688</v>
      </c>
      <c r="K18" s="7">
        <v>219</v>
      </c>
      <c r="L18" s="7" t="s">
        <v>685</v>
      </c>
      <c r="M18" s="7">
        <v>208</v>
      </c>
      <c r="N18" s="7" t="s">
        <v>684</v>
      </c>
      <c r="O18" s="7" t="s">
        <v>687</v>
      </c>
      <c r="P18">
        <v>0.8</v>
      </c>
    </row>
    <row r="19" spans="1:16" x14ac:dyDescent="0.25">
      <c r="B19" s="7" t="s">
        <v>403</v>
      </c>
      <c r="C19" s="7"/>
      <c r="D19" s="7">
        <v>155</v>
      </c>
      <c r="E19" s="7">
        <v>7.82</v>
      </c>
      <c r="F19" s="7">
        <v>4.63</v>
      </c>
      <c r="G19" s="7">
        <v>2.56</v>
      </c>
      <c r="H19" s="7">
        <v>0.44</v>
      </c>
      <c r="I19" s="7" t="s">
        <v>248</v>
      </c>
      <c r="J19" s="7" t="s">
        <v>405</v>
      </c>
      <c r="K19" s="7">
        <v>116</v>
      </c>
      <c r="L19" t="s">
        <v>406</v>
      </c>
      <c r="M19">
        <v>125</v>
      </c>
      <c r="N19" t="s">
        <v>404</v>
      </c>
      <c r="O19" t="s">
        <v>407</v>
      </c>
      <c r="P19" t="s">
        <v>47</v>
      </c>
    </row>
    <row r="20" spans="1:16" x14ac:dyDescent="0.25">
      <c r="B20" s="7" t="s">
        <v>250</v>
      </c>
      <c r="C20">
        <v>10.3</v>
      </c>
      <c r="D20" s="7">
        <v>303</v>
      </c>
      <c r="E20" s="7">
        <v>6.87</v>
      </c>
      <c r="F20" s="7">
        <v>2.4300000000000002</v>
      </c>
      <c r="G20" s="7">
        <v>3.27</v>
      </c>
      <c r="H20" s="7">
        <v>0.78</v>
      </c>
      <c r="I20" s="7" t="s">
        <v>691</v>
      </c>
      <c r="J20" s="7" t="s">
        <v>689</v>
      </c>
      <c r="K20" s="7">
        <v>160</v>
      </c>
      <c r="L20" s="7" t="s">
        <v>690</v>
      </c>
      <c r="M20">
        <v>202</v>
      </c>
      <c r="N20">
        <v>302</v>
      </c>
      <c r="O20" s="7" t="s">
        <v>692</v>
      </c>
    </row>
    <row r="21" spans="1:16" x14ac:dyDescent="0.25">
      <c r="B21" s="7" t="s">
        <v>693</v>
      </c>
      <c r="C21" s="7">
        <v>12.1</v>
      </c>
      <c r="D21" s="7">
        <v>252</v>
      </c>
      <c r="E21" s="7">
        <v>7.31</v>
      </c>
      <c r="F21" s="7">
        <v>3.79</v>
      </c>
      <c r="G21" s="7">
        <v>2.71</v>
      </c>
      <c r="H21" s="7">
        <v>0.52</v>
      </c>
      <c r="I21" s="7" t="s">
        <v>697</v>
      </c>
      <c r="J21" s="7" t="s">
        <v>695</v>
      </c>
      <c r="K21" s="7">
        <v>165</v>
      </c>
      <c r="L21" s="7" t="s">
        <v>696</v>
      </c>
      <c r="M21">
        <v>154</v>
      </c>
      <c r="N21" t="s">
        <v>694</v>
      </c>
      <c r="O21" s="7" t="s">
        <v>698</v>
      </c>
      <c r="P21" s="7" t="s">
        <v>47</v>
      </c>
    </row>
    <row r="22" spans="1:16" x14ac:dyDescent="0.25">
      <c r="B22" s="7" t="s">
        <v>267</v>
      </c>
      <c r="C22" s="7"/>
      <c r="D22" s="7">
        <v>196</v>
      </c>
      <c r="E22" s="7">
        <v>8</v>
      </c>
      <c r="F22" s="7">
        <v>4.67</v>
      </c>
      <c r="G22" s="7">
        <v>2.41</v>
      </c>
      <c r="H22" s="7">
        <v>0.62</v>
      </c>
      <c r="I22" s="7" t="s">
        <v>284</v>
      </c>
      <c r="J22" s="7" t="s">
        <v>269</v>
      </c>
      <c r="K22" s="7">
        <v>148</v>
      </c>
      <c r="L22" s="7" t="s">
        <v>270</v>
      </c>
      <c r="M22">
        <v>211</v>
      </c>
      <c r="N22" s="7" t="s">
        <v>268</v>
      </c>
      <c r="O22" t="s">
        <v>271</v>
      </c>
      <c r="P22" s="7">
        <v>0.5</v>
      </c>
    </row>
    <row r="23" spans="1:16" x14ac:dyDescent="0.25">
      <c r="B23" s="7" t="s">
        <v>699</v>
      </c>
      <c r="C23" s="7">
        <v>11.8</v>
      </c>
      <c r="D23" s="7">
        <v>289</v>
      </c>
      <c r="E23" s="7">
        <v>12</v>
      </c>
      <c r="F23" s="7">
        <v>79</v>
      </c>
      <c r="G23" s="7">
        <v>3.05</v>
      </c>
      <c r="H23" s="7">
        <v>1</v>
      </c>
      <c r="I23" s="7" t="s">
        <v>701</v>
      </c>
      <c r="J23" s="7" t="s">
        <v>317</v>
      </c>
      <c r="K23" s="7">
        <v>150</v>
      </c>
      <c r="L23" s="7" t="s">
        <v>700</v>
      </c>
      <c r="M23">
        <v>108</v>
      </c>
      <c r="N23">
        <v>94</v>
      </c>
      <c r="O23" s="7" t="s">
        <v>702</v>
      </c>
      <c r="P23" s="7">
        <v>1.4</v>
      </c>
    </row>
    <row r="24" spans="1:16" x14ac:dyDescent="0.25">
      <c r="B24" s="7" t="s">
        <v>309</v>
      </c>
      <c r="C24" s="7"/>
      <c r="D24" s="7">
        <v>230</v>
      </c>
      <c r="E24" s="7">
        <v>4.07</v>
      </c>
      <c r="F24" s="7">
        <v>2.81</v>
      </c>
      <c r="G24" s="7">
        <v>0.86</v>
      </c>
      <c r="H24" s="7">
        <v>0.35</v>
      </c>
      <c r="I24" s="7" t="s">
        <v>314</v>
      </c>
      <c r="J24" s="7" t="s">
        <v>311</v>
      </c>
      <c r="K24" s="7">
        <v>159</v>
      </c>
      <c r="L24" s="7" t="s">
        <v>312</v>
      </c>
      <c r="M24">
        <v>158</v>
      </c>
      <c r="N24" s="7" t="s">
        <v>310</v>
      </c>
      <c r="O24" s="7" t="s">
        <v>313</v>
      </c>
      <c r="P24" t="s">
        <v>125</v>
      </c>
    </row>
    <row r="25" spans="1:16" x14ac:dyDescent="0.25">
      <c r="B25" s="7" t="s">
        <v>703</v>
      </c>
      <c r="C25" s="7">
        <v>10.8</v>
      </c>
      <c r="D25" s="7">
        <v>133</v>
      </c>
      <c r="E25" s="7">
        <v>10.38</v>
      </c>
      <c r="F25" s="7">
        <v>5.5</v>
      </c>
      <c r="G25" s="7">
        <v>2.39</v>
      </c>
      <c r="H25" s="7">
        <v>1.66</v>
      </c>
      <c r="I25" s="7" t="s">
        <v>705</v>
      </c>
      <c r="J25" s="7" t="s">
        <v>704</v>
      </c>
      <c r="K25" s="7">
        <v>137</v>
      </c>
      <c r="L25" s="7" t="s">
        <v>707</v>
      </c>
      <c r="M25">
        <v>135</v>
      </c>
      <c r="N25" t="s">
        <v>706</v>
      </c>
      <c r="O25" s="7" t="s">
        <v>708</v>
      </c>
      <c r="P25">
        <v>0.6</v>
      </c>
    </row>
    <row r="26" spans="1:16" x14ac:dyDescent="0.25">
      <c r="B26" s="7" t="s">
        <v>709</v>
      </c>
      <c r="C26" s="7">
        <v>10.9</v>
      </c>
      <c r="D26" s="7">
        <v>139</v>
      </c>
      <c r="E26" s="7">
        <v>6.44</v>
      </c>
      <c r="F26" s="7">
        <v>3.17</v>
      </c>
      <c r="G26" s="7">
        <v>1.93</v>
      </c>
      <c r="H26" s="7">
        <v>0.95</v>
      </c>
      <c r="I26" s="7" t="s">
        <v>711</v>
      </c>
      <c r="J26" s="7" t="s">
        <v>710</v>
      </c>
      <c r="K26" s="7">
        <v>147</v>
      </c>
      <c r="L26" s="7" t="s">
        <v>712</v>
      </c>
      <c r="M26">
        <v>145</v>
      </c>
      <c r="N26">
        <v>139</v>
      </c>
      <c r="O26" s="7" t="s">
        <v>713</v>
      </c>
      <c r="P26" s="7">
        <v>1.3</v>
      </c>
    </row>
    <row r="27" spans="1:16" x14ac:dyDescent="0.25">
      <c r="B27" s="7" t="s">
        <v>348</v>
      </c>
      <c r="C27" s="7"/>
      <c r="D27" s="7">
        <v>219</v>
      </c>
      <c r="E27" s="7">
        <v>13.99</v>
      </c>
      <c r="F27" s="7">
        <v>9.84</v>
      </c>
      <c r="G27" s="7">
        <v>2.9</v>
      </c>
      <c r="H27" s="7">
        <v>0.94</v>
      </c>
      <c r="I27" s="7" t="s">
        <v>352</v>
      </c>
      <c r="J27" s="7" t="s">
        <v>350</v>
      </c>
      <c r="K27" s="7">
        <v>128</v>
      </c>
      <c r="L27" s="7" t="s">
        <v>351</v>
      </c>
      <c r="M27">
        <v>121</v>
      </c>
      <c r="N27" s="7" t="s">
        <v>349</v>
      </c>
      <c r="O27" s="7" t="s">
        <v>353</v>
      </c>
      <c r="P27">
        <v>0.7</v>
      </c>
    </row>
    <row r="28" spans="1:16" x14ac:dyDescent="0.25">
      <c r="B28" s="7" t="s">
        <v>714</v>
      </c>
      <c r="C28" s="7">
        <v>12.1</v>
      </c>
      <c r="D28" s="7">
        <v>181</v>
      </c>
      <c r="E28" s="7">
        <v>8.7200000000000006</v>
      </c>
      <c r="F28" s="7">
        <v>5.61</v>
      </c>
      <c r="G28" s="7">
        <v>1.82</v>
      </c>
      <c r="H28" s="7">
        <v>0.72</v>
      </c>
      <c r="I28" s="7" t="s">
        <v>716</v>
      </c>
      <c r="J28" s="7" t="s">
        <v>715</v>
      </c>
      <c r="K28" t="s">
        <v>154</v>
      </c>
      <c r="L28" s="7" t="s">
        <v>154</v>
      </c>
      <c r="M28" s="7" t="s">
        <v>154</v>
      </c>
      <c r="N28" s="7" t="s">
        <v>154</v>
      </c>
      <c r="O28" s="7" t="s">
        <v>144</v>
      </c>
      <c r="P28">
        <v>0.5</v>
      </c>
    </row>
    <row r="29" spans="1:16" x14ac:dyDescent="0.25">
      <c r="B29" s="7" t="s">
        <v>717</v>
      </c>
      <c r="C29" s="7">
        <v>13.3</v>
      </c>
      <c r="D29" s="7">
        <v>232</v>
      </c>
      <c r="E29" s="7">
        <v>6.84</v>
      </c>
      <c r="F29" s="7">
        <v>3.74</v>
      </c>
      <c r="G29" s="7">
        <v>2.39</v>
      </c>
      <c r="H29" s="7">
        <v>0.37</v>
      </c>
      <c r="I29" s="7" t="s">
        <v>721</v>
      </c>
      <c r="J29" s="7" t="s">
        <v>719</v>
      </c>
      <c r="K29" s="7">
        <v>245</v>
      </c>
      <c r="L29" s="7" t="s">
        <v>720</v>
      </c>
      <c r="M29">
        <v>117</v>
      </c>
      <c r="N29" s="7" t="s">
        <v>718</v>
      </c>
      <c r="O29" s="7" t="s">
        <v>722</v>
      </c>
      <c r="P29">
        <v>0.8</v>
      </c>
    </row>
    <row r="30" spans="1:16" x14ac:dyDescent="0.25">
      <c r="B30" s="7" t="s">
        <v>723</v>
      </c>
      <c r="C30" s="7">
        <v>13.8</v>
      </c>
      <c r="D30" s="7">
        <v>311</v>
      </c>
      <c r="E30" s="7">
        <v>14.37</v>
      </c>
      <c r="F30" s="7">
        <v>10.48</v>
      </c>
      <c r="G30" s="7">
        <v>2.2000000000000002</v>
      </c>
      <c r="H30" s="7">
        <v>1.32</v>
      </c>
      <c r="I30" s="7" t="s">
        <v>725</v>
      </c>
      <c r="J30" s="7" t="s">
        <v>727</v>
      </c>
      <c r="K30" s="7">
        <v>114</v>
      </c>
      <c r="L30" s="7" t="s">
        <v>724</v>
      </c>
      <c r="M30" s="7">
        <v>135</v>
      </c>
      <c r="N30">
        <v>166</v>
      </c>
      <c r="O30" s="7" t="s">
        <v>726</v>
      </c>
      <c r="P30" s="7">
        <v>8.6</v>
      </c>
    </row>
    <row r="31" spans="1:16" x14ac:dyDescent="0.25">
      <c r="A31" s="4"/>
      <c r="B31" s="13" t="s">
        <v>342</v>
      </c>
      <c r="C31" s="13"/>
      <c r="D31" s="13">
        <v>174</v>
      </c>
      <c r="E31" s="13">
        <v>5.17</v>
      </c>
      <c r="F31" s="13">
        <v>2.82</v>
      </c>
      <c r="G31" s="13">
        <v>1.38</v>
      </c>
      <c r="H31" s="13">
        <v>0.56999999999999995</v>
      </c>
      <c r="I31" s="13" t="s">
        <v>346</v>
      </c>
      <c r="J31" s="13" t="s">
        <v>344</v>
      </c>
      <c r="K31" s="4">
        <v>181</v>
      </c>
      <c r="L31" s="4" t="s">
        <v>345</v>
      </c>
      <c r="M31" s="4">
        <v>54</v>
      </c>
      <c r="N31" s="4" t="s">
        <v>343</v>
      </c>
      <c r="O31" s="4" t="s">
        <v>347</v>
      </c>
      <c r="P31" s="4">
        <v>0.5</v>
      </c>
    </row>
    <row r="32" spans="1:16" x14ac:dyDescent="0.25">
      <c r="B32" s="7" t="s">
        <v>728</v>
      </c>
      <c r="C32" s="7">
        <v>13.7</v>
      </c>
      <c r="D32" s="7">
        <v>161</v>
      </c>
      <c r="E32" s="7">
        <v>8.8000000000000007</v>
      </c>
      <c r="F32" s="7">
        <v>6.09</v>
      </c>
      <c r="G32" s="7">
        <v>1.5</v>
      </c>
      <c r="H32" s="7">
        <v>0.79</v>
      </c>
      <c r="I32" s="7" t="s">
        <v>732</v>
      </c>
      <c r="J32" s="7" t="s">
        <v>730</v>
      </c>
      <c r="K32" s="7">
        <v>142</v>
      </c>
      <c r="L32" s="7" t="s">
        <v>731</v>
      </c>
      <c r="M32">
        <v>232</v>
      </c>
      <c r="N32" s="7" t="s">
        <v>729</v>
      </c>
      <c r="O32" s="7" t="s">
        <v>733</v>
      </c>
      <c r="P32" s="7" t="s">
        <v>47</v>
      </c>
    </row>
    <row r="33" spans="1:16" x14ac:dyDescent="0.25">
      <c r="B33" s="7" t="s">
        <v>734</v>
      </c>
      <c r="C33" s="7">
        <v>13.6</v>
      </c>
      <c r="D33" s="7">
        <v>286</v>
      </c>
      <c r="E33" s="7">
        <v>9.42</v>
      </c>
      <c r="F33" s="7">
        <v>5.33</v>
      </c>
      <c r="G33" s="7">
        <v>3.16</v>
      </c>
      <c r="H33" s="7">
        <v>0.73</v>
      </c>
      <c r="I33" s="7" t="s">
        <v>738</v>
      </c>
      <c r="J33" s="7" t="s">
        <v>736</v>
      </c>
      <c r="K33" s="7">
        <v>104</v>
      </c>
      <c r="L33" s="7" t="s">
        <v>737</v>
      </c>
      <c r="M33">
        <v>102</v>
      </c>
      <c r="N33" s="7" t="s">
        <v>735</v>
      </c>
      <c r="O33" s="7" t="s">
        <v>739</v>
      </c>
      <c r="P33">
        <v>2.73</v>
      </c>
    </row>
    <row r="34" spans="1:16" x14ac:dyDescent="0.25">
      <c r="B34" s="7" t="s">
        <v>303</v>
      </c>
      <c r="C34" s="7"/>
      <c r="D34" s="7">
        <v>248</v>
      </c>
      <c r="E34" s="7">
        <v>10.49</v>
      </c>
      <c r="F34" s="7">
        <v>5.62</v>
      </c>
      <c r="G34" s="7">
        <v>2.74</v>
      </c>
      <c r="H34" s="7">
        <v>0.76</v>
      </c>
      <c r="I34" s="7" t="s">
        <v>85</v>
      </c>
      <c r="J34" s="7" t="s">
        <v>305</v>
      </c>
      <c r="K34" s="7">
        <v>131</v>
      </c>
      <c r="L34" s="7" t="s">
        <v>306</v>
      </c>
      <c r="M34">
        <v>122</v>
      </c>
      <c r="N34" s="7" t="s">
        <v>304</v>
      </c>
      <c r="O34" s="7" t="s">
        <v>307</v>
      </c>
      <c r="P34">
        <v>0.6</v>
      </c>
    </row>
    <row r="35" spans="1:16" x14ac:dyDescent="0.25">
      <c r="B35" s="7"/>
      <c r="C35" s="7"/>
      <c r="D35" s="7"/>
      <c r="E35" s="7"/>
      <c r="F35" s="7"/>
      <c r="G35" s="7"/>
      <c r="H35" s="7"/>
      <c r="I35" s="7"/>
      <c r="J35" s="7"/>
    </row>
    <row r="36" spans="1:16" x14ac:dyDescent="0.25">
      <c r="B36" s="7" t="s">
        <v>285</v>
      </c>
      <c r="C36" s="7"/>
      <c r="D36" s="7">
        <v>209</v>
      </c>
      <c r="E36" s="7">
        <v>8.2200000000000006</v>
      </c>
      <c r="F36" s="7">
        <v>5.4</v>
      </c>
      <c r="G36" s="7">
        <v>1.53</v>
      </c>
      <c r="H36" s="7">
        <v>0.77</v>
      </c>
      <c r="I36" s="7" t="s">
        <v>286</v>
      </c>
      <c r="J36" s="7" t="s">
        <v>287</v>
      </c>
      <c r="K36" s="7">
        <v>107</v>
      </c>
      <c r="L36" s="7" t="s">
        <v>289</v>
      </c>
      <c r="M36">
        <v>82</v>
      </c>
      <c r="N36" t="s">
        <v>288</v>
      </c>
      <c r="O36" s="7" t="s">
        <v>290</v>
      </c>
      <c r="P36" s="7" t="s">
        <v>291</v>
      </c>
    </row>
    <row r="37" spans="1:16" x14ac:dyDescent="0.25">
      <c r="B37" s="7" t="s">
        <v>292</v>
      </c>
      <c r="C37" s="7"/>
      <c r="D37" s="7">
        <v>189</v>
      </c>
      <c r="E37" s="7">
        <v>3.66</v>
      </c>
      <c r="F37" s="7">
        <v>1.9</v>
      </c>
      <c r="G37" s="7">
        <v>1.27</v>
      </c>
      <c r="H37" s="7">
        <v>0.3</v>
      </c>
      <c r="I37" s="7" t="s">
        <v>296</v>
      </c>
      <c r="J37" s="7" t="s">
        <v>294</v>
      </c>
      <c r="K37" s="7">
        <v>164</v>
      </c>
      <c r="L37" s="7" t="s">
        <v>295</v>
      </c>
      <c r="M37">
        <v>278</v>
      </c>
      <c r="N37" s="7" t="s">
        <v>293</v>
      </c>
      <c r="O37" s="7" t="s">
        <v>297</v>
      </c>
      <c r="P37" s="7">
        <v>0.5</v>
      </c>
    </row>
    <row r="38" spans="1:16" x14ac:dyDescent="0.25">
      <c r="B38" s="7" t="s">
        <v>256</v>
      </c>
      <c r="C38" s="7"/>
      <c r="D38" s="7">
        <v>170</v>
      </c>
      <c r="E38" s="7">
        <v>5.57</v>
      </c>
      <c r="F38" s="7">
        <v>3.18</v>
      </c>
      <c r="G38" s="7">
        <v>1.93</v>
      </c>
      <c r="H38" s="7">
        <v>0.33</v>
      </c>
      <c r="I38" s="7" t="s">
        <v>260</v>
      </c>
      <c r="J38" s="7" t="s">
        <v>258</v>
      </c>
      <c r="K38" s="7">
        <v>170</v>
      </c>
      <c r="L38" s="7" t="s">
        <v>259</v>
      </c>
      <c r="M38">
        <v>141</v>
      </c>
      <c r="N38" s="7" t="s">
        <v>257</v>
      </c>
      <c r="O38" t="s">
        <v>261</v>
      </c>
      <c r="P38" s="7">
        <v>0.5</v>
      </c>
    </row>
    <row r="39" spans="1:16" x14ac:dyDescent="0.25">
      <c r="B39" s="7"/>
      <c r="C39" s="7"/>
      <c r="D39" s="7"/>
      <c r="E39" s="7"/>
      <c r="F39" s="7"/>
      <c r="G39" s="7"/>
      <c r="H39" s="7"/>
      <c r="I39" s="7"/>
      <c r="J39" s="7"/>
    </row>
    <row r="41" spans="1:16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</row>
    <row r="42" spans="1:16" x14ac:dyDescent="0.25">
      <c r="B42" s="7"/>
      <c r="C42" s="7"/>
      <c r="D42" s="7"/>
      <c r="E42" s="7"/>
      <c r="F42" s="7"/>
      <c r="G42" s="7"/>
      <c r="H42" s="7"/>
      <c r="I42" s="7"/>
      <c r="J42" s="7"/>
    </row>
    <row r="43" spans="1:16" x14ac:dyDescent="0.25">
      <c r="B43" s="7" t="s">
        <v>376</v>
      </c>
      <c r="C43" s="7"/>
      <c r="D43" s="7">
        <v>218</v>
      </c>
      <c r="E43" s="7">
        <v>9.2799999999999994</v>
      </c>
      <c r="F43" s="7">
        <v>5.04</v>
      </c>
      <c r="G43" s="7">
        <v>3.07</v>
      </c>
      <c r="H43" s="7">
        <v>0.79</v>
      </c>
      <c r="I43" s="7" t="s">
        <v>379</v>
      </c>
      <c r="J43" s="7" t="s">
        <v>153</v>
      </c>
      <c r="K43" s="7">
        <v>153</v>
      </c>
      <c r="L43" s="7" t="s">
        <v>378</v>
      </c>
      <c r="M43">
        <v>166</v>
      </c>
      <c r="N43" s="7" t="s">
        <v>377</v>
      </c>
      <c r="O43" s="7" t="s">
        <v>380</v>
      </c>
      <c r="P43">
        <v>0.5</v>
      </c>
    </row>
    <row r="44" spans="1:16" x14ac:dyDescent="0.25">
      <c r="B44" s="7" t="s">
        <v>359</v>
      </c>
      <c r="C44" s="7"/>
      <c r="D44" s="7">
        <v>230</v>
      </c>
      <c r="E44" s="7">
        <v>9.86</v>
      </c>
      <c r="F44" s="7">
        <v>5.08</v>
      </c>
      <c r="G44" s="7">
        <v>3</v>
      </c>
      <c r="H44" s="7">
        <v>0.6</v>
      </c>
      <c r="I44" s="7" t="s">
        <v>363</v>
      </c>
      <c r="J44" s="7" t="s">
        <v>361</v>
      </c>
      <c r="K44" s="7">
        <v>148</v>
      </c>
      <c r="L44" s="7" t="s">
        <v>362</v>
      </c>
      <c r="M44">
        <v>100</v>
      </c>
      <c r="N44" s="7" t="s">
        <v>360</v>
      </c>
      <c r="O44" t="s">
        <v>364</v>
      </c>
      <c r="P44">
        <v>0.5</v>
      </c>
    </row>
    <row r="45" spans="1:16" x14ac:dyDescent="0.25">
      <c r="B45" s="7" t="s">
        <v>262</v>
      </c>
      <c r="C45" s="7"/>
      <c r="D45" s="7">
        <v>163</v>
      </c>
      <c r="E45" s="7">
        <v>10.6</v>
      </c>
      <c r="F45" s="7">
        <v>6.25</v>
      </c>
      <c r="G45" s="7">
        <v>3.34</v>
      </c>
      <c r="H45" s="7">
        <v>0.75</v>
      </c>
      <c r="I45" s="7" t="s">
        <v>265</v>
      </c>
      <c r="J45" s="7" t="s">
        <v>196</v>
      </c>
      <c r="K45" s="7">
        <v>133</v>
      </c>
      <c r="L45" s="7" t="s">
        <v>264</v>
      </c>
      <c r="M45">
        <v>133</v>
      </c>
      <c r="N45" s="7" t="s">
        <v>263</v>
      </c>
      <c r="O45" s="7" t="s">
        <v>266</v>
      </c>
      <c r="P45" s="7">
        <v>1.3</v>
      </c>
    </row>
    <row r="46" spans="1:16" x14ac:dyDescent="0.25">
      <c r="B46" s="7" t="s">
        <v>135</v>
      </c>
      <c r="C46" s="7"/>
      <c r="D46" s="7">
        <v>178</v>
      </c>
      <c r="E46" s="7">
        <v>6.01</v>
      </c>
      <c r="F46" s="7">
        <v>3.68</v>
      </c>
      <c r="G46" s="7">
        <v>1.07</v>
      </c>
      <c r="H46" s="7">
        <v>0.46</v>
      </c>
      <c r="I46" s="7" t="s">
        <v>94</v>
      </c>
      <c r="J46" s="7" t="s">
        <v>138</v>
      </c>
      <c r="K46" s="7">
        <v>234</v>
      </c>
      <c r="L46" s="7" t="s">
        <v>137</v>
      </c>
      <c r="M46" s="7">
        <v>187</v>
      </c>
      <c r="N46" s="7" t="s">
        <v>136</v>
      </c>
      <c r="O46" s="7" t="s">
        <v>140</v>
      </c>
      <c r="P46" s="7">
        <v>0.32</v>
      </c>
    </row>
    <row r="47" spans="1:16" x14ac:dyDescent="0.25">
      <c r="B47" s="7" t="s">
        <v>365</v>
      </c>
      <c r="C47" s="7"/>
      <c r="D47" s="7">
        <v>269</v>
      </c>
      <c r="E47" s="7">
        <v>6.97</v>
      </c>
      <c r="F47" s="7">
        <v>5.17</v>
      </c>
      <c r="G47" s="7">
        <v>1.19</v>
      </c>
      <c r="H47" s="7">
        <v>0.4</v>
      </c>
      <c r="I47" s="7" t="s">
        <v>369</v>
      </c>
      <c r="J47" s="7" t="s">
        <v>367</v>
      </c>
      <c r="K47" s="7">
        <v>139</v>
      </c>
      <c r="L47" s="7" t="s">
        <v>368</v>
      </c>
      <c r="M47">
        <v>107</v>
      </c>
      <c r="N47" s="7" t="s">
        <v>366</v>
      </c>
      <c r="O47" s="7" t="s">
        <v>144</v>
      </c>
      <c r="P47">
        <v>0.5</v>
      </c>
    </row>
    <row r="48" spans="1:16" x14ac:dyDescent="0.25">
      <c r="B48" s="7" t="s">
        <v>210</v>
      </c>
      <c r="C48" s="7"/>
      <c r="D48" s="7">
        <v>236</v>
      </c>
      <c r="E48" s="7">
        <v>5.7</v>
      </c>
      <c r="F48" s="7">
        <v>3.62</v>
      </c>
      <c r="G48" s="7">
        <v>1.53</v>
      </c>
      <c r="H48" s="7">
        <v>0.41</v>
      </c>
      <c r="I48" s="7" t="s">
        <v>213</v>
      </c>
      <c r="J48" s="7" t="s">
        <v>211</v>
      </c>
      <c r="K48" s="7">
        <v>176</v>
      </c>
      <c r="L48" s="7" t="s">
        <v>212</v>
      </c>
      <c r="M48">
        <v>135</v>
      </c>
      <c r="N48" s="7" t="s">
        <v>232</v>
      </c>
      <c r="O48" s="7" t="s">
        <v>214</v>
      </c>
      <c r="P48" s="7">
        <v>2.6</v>
      </c>
    </row>
    <row r="49" spans="1:16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x14ac:dyDescent="0.25">
      <c r="B50" s="7" t="s">
        <v>272</v>
      </c>
      <c r="C50" s="7"/>
      <c r="D50" s="7">
        <v>365</v>
      </c>
      <c r="E50" s="7">
        <v>14.74</v>
      </c>
      <c r="F50" s="7">
        <v>12.4</v>
      </c>
      <c r="G50" s="7">
        <v>1.4</v>
      </c>
      <c r="H50" s="7">
        <v>0.74</v>
      </c>
      <c r="I50" s="7" t="s">
        <v>276</v>
      </c>
      <c r="J50" s="7" t="s">
        <v>274</v>
      </c>
      <c r="K50" s="7">
        <v>141</v>
      </c>
      <c r="L50" s="7" t="s">
        <v>275</v>
      </c>
      <c r="M50">
        <v>170</v>
      </c>
      <c r="N50" s="7" t="s">
        <v>273</v>
      </c>
      <c r="O50" s="7" t="s">
        <v>277</v>
      </c>
      <c r="P50" s="7">
        <v>0.5</v>
      </c>
    </row>
    <row r="52" spans="1:16" x14ac:dyDescent="0.25">
      <c r="B52" s="7"/>
      <c r="C52" s="7"/>
      <c r="D52" s="7"/>
      <c r="E52" s="7"/>
      <c r="F52" s="7"/>
      <c r="G52" s="7"/>
      <c r="H52" s="7"/>
      <c r="I52" s="7"/>
      <c r="J52" s="7"/>
    </row>
    <row r="53" spans="1:16" x14ac:dyDescent="0.25">
      <c r="B53" s="7"/>
      <c r="C53" s="7"/>
      <c r="D53" s="7"/>
      <c r="E53" s="7"/>
      <c r="F53" s="7"/>
      <c r="G53" s="7"/>
      <c r="H53" s="7"/>
      <c r="I53" s="7"/>
      <c r="J53" s="7"/>
    </row>
    <row r="54" spans="1:16" x14ac:dyDescent="0.25">
      <c r="B54" s="7" t="s">
        <v>184</v>
      </c>
      <c r="C54" s="7"/>
      <c r="D54" s="7">
        <v>233</v>
      </c>
      <c r="E54" s="7">
        <v>5.33</v>
      </c>
      <c r="F54" s="7">
        <v>3.01</v>
      </c>
      <c r="G54" s="7">
        <v>1.73</v>
      </c>
      <c r="H54" s="7">
        <v>0.34</v>
      </c>
      <c r="I54" s="7" t="s">
        <v>208</v>
      </c>
      <c r="J54" s="7" t="s">
        <v>186</v>
      </c>
      <c r="K54" s="7">
        <v>128</v>
      </c>
      <c r="L54" s="7" t="s">
        <v>188</v>
      </c>
      <c r="M54">
        <v>155</v>
      </c>
      <c r="N54" s="7" t="s">
        <v>185</v>
      </c>
      <c r="O54" s="7" t="s">
        <v>189</v>
      </c>
      <c r="P54" s="7">
        <v>0.5</v>
      </c>
    </row>
    <row r="55" spans="1:16" x14ac:dyDescent="0.25">
      <c r="B55" s="7"/>
      <c r="C55" s="7"/>
      <c r="D55" s="7"/>
      <c r="E55" s="7"/>
      <c r="F55" s="7"/>
      <c r="G55" s="7"/>
      <c r="H55" s="7"/>
      <c r="I55" s="7"/>
      <c r="J55" s="7"/>
      <c r="N55" s="7"/>
    </row>
    <row r="56" spans="1:16" x14ac:dyDescent="0.25">
      <c r="A56" s="2"/>
      <c r="B56" s="18"/>
      <c r="C56" s="18"/>
      <c r="D56" s="18"/>
      <c r="E56" s="18"/>
      <c r="F56" s="18"/>
      <c r="G56" s="18"/>
      <c r="H56" s="18"/>
      <c r="I56" s="18"/>
      <c r="J56" s="18"/>
      <c r="K56" s="2"/>
      <c r="L56" s="2"/>
      <c r="M56" s="2"/>
      <c r="N56" s="2"/>
      <c r="O56" s="2"/>
      <c r="P56" s="2"/>
    </row>
    <row r="57" spans="1:16" x14ac:dyDescent="0.25">
      <c r="B57" s="7"/>
      <c r="C57" s="7"/>
      <c r="D57" s="7"/>
      <c r="E57" s="7"/>
      <c r="F57" s="7"/>
      <c r="G57" s="7"/>
      <c r="H57" s="7"/>
      <c r="I57" s="7"/>
      <c r="J57" s="7"/>
    </row>
    <row r="59" spans="1:16" x14ac:dyDescent="0.25">
      <c r="B59" s="7" t="s">
        <v>194</v>
      </c>
      <c r="C59" s="7"/>
      <c r="D59" s="7">
        <v>188</v>
      </c>
      <c r="E59" s="7">
        <v>5</v>
      </c>
      <c r="F59" s="7">
        <v>3.15</v>
      </c>
      <c r="G59" s="7">
        <v>1.38</v>
      </c>
      <c r="H59" s="7">
        <v>0.3</v>
      </c>
      <c r="I59" s="7" t="s">
        <v>197</v>
      </c>
      <c r="J59" s="7" t="s">
        <v>196</v>
      </c>
      <c r="K59" s="7">
        <v>145</v>
      </c>
      <c r="L59" s="7" t="s">
        <v>204</v>
      </c>
      <c r="M59">
        <v>157</v>
      </c>
      <c r="N59" s="7" t="s">
        <v>195</v>
      </c>
      <c r="O59" s="7" t="s">
        <v>198</v>
      </c>
      <c r="P59" s="7">
        <v>0.9</v>
      </c>
    </row>
    <row r="60" spans="1:16" x14ac:dyDescent="0.25">
      <c r="B60" s="7" t="s">
        <v>210</v>
      </c>
      <c r="C60" s="7"/>
      <c r="D60" s="7">
        <v>236</v>
      </c>
      <c r="E60" s="7">
        <v>5.7</v>
      </c>
      <c r="F60" s="7">
        <v>3.62</v>
      </c>
      <c r="G60" s="7">
        <v>1.53</v>
      </c>
      <c r="H60" s="7">
        <v>0.41</v>
      </c>
      <c r="I60" s="7" t="s">
        <v>213</v>
      </c>
      <c r="J60" s="7" t="s">
        <v>211</v>
      </c>
      <c r="K60" s="7">
        <v>176</v>
      </c>
      <c r="L60" s="7" t="s">
        <v>212</v>
      </c>
      <c r="M60" s="7">
        <v>135</v>
      </c>
      <c r="N60" s="7" t="s">
        <v>232</v>
      </c>
      <c r="O60" s="7" t="s">
        <v>214</v>
      </c>
      <c r="P60" s="7">
        <v>2.6</v>
      </c>
    </row>
    <row r="61" spans="1:16" x14ac:dyDescent="0.25">
      <c r="B61" s="7"/>
      <c r="C61" s="7"/>
      <c r="D61" s="7"/>
      <c r="E61" s="7"/>
      <c r="F61" s="7"/>
      <c r="G61" s="7"/>
      <c r="H61" s="7"/>
      <c r="I61" s="7"/>
      <c r="J61" s="7"/>
    </row>
    <row r="62" spans="1:16" x14ac:dyDescent="0.25">
      <c r="B62" s="7" t="s">
        <v>177</v>
      </c>
      <c r="C62" s="7"/>
      <c r="D62" s="7">
        <v>282</v>
      </c>
      <c r="E62" s="7">
        <v>10.46</v>
      </c>
      <c r="F62" s="7">
        <v>6.54</v>
      </c>
      <c r="G62" s="7">
        <v>2.71</v>
      </c>
      <c r="H62" s="7">
        <v>0.72</v>
      </c>
      <c r="I62" s="7" t="s">
        <v>85</v>
      </c>
      <c r="J62" s="7">
        <v>0.82</v>
      </c>
      <c r="K62" s="7">
        <v>208</v>
      </c>
      <c r="L62" s="7" t="s">
        <v>179</v>
      </c>
      <c r="M62" s="7">
        <v>113</v>
      </c>
      <c r="N62" s="7" t="s">
        <v>178</v>
      </c>
      <c r="O62" s="7" t="s">
        <v>180</v>
      </c>
      <c r="P62" s="7">
        <v>0.74</v>
      </c>
    </row>
    <row r="63" spans="1:16" x14ac:dyDescent="0.25">
      <c r="A63" s="4"/>
      <c r="B63" s="13" t="s">
        <v>118</v>
      </c>
      <c r="C63" s="13"/>
      <c r="D63" s="13">
        <v>369</v>
      </c>
      <c r="E63" s="13">
        <v>7.85</v>
      </c>
      <c r="F63" s="13">
        <v>5.39</v>
      </c>
      <c r="G63" s="13">
        <v>1.35</v>
      </c>
      <c r="H63" s="13">
        <v>0.77</v>
      </c>
      <c r="I63" s="13" t="s">
        <v>99</v>
      </c>
      <c r="J63" s="13" t="s">
        <v>128</v>
      </c>
      <c r="K63" s="13">
        <v>127</v>
      </c>
      <c r="L63" s="13" t="s">
        <v>127</v>
      </c>
      <c r="M63" s="13">
        <v>101</v>
      </c>
      <c r="N63" s="13" t="s">
        <v>133</v>
      </c>
      <c r="O63" s="13" t="s">
        <v>143</v>
      </c>
      <c r="P63" s="13">
        <v>0.32</v>
      </c>
    </row>
    <row r="64" spans="1:16" x14ac:dyDescent="0.25">
      <c r="B64" s="7" t="s">
        <v>416</v>
      </c>
      <c r="C64" s="7"/>
      <c r="D64" s="7">
        <v>273</v>
      </c>
      <c r="E64" s="7">
        <v>6.71</v>
      </c>
      <c r="F64" s="7">
        <v>3.96</v>
      </c>
      <c r="G64" s="7">
        <v>1.75</v>
      </c>
      <c r="H64" s="7">
        <v>0.94</v>
      </c>
      <c r="I64" s="7" t="s">
        <v>226</v>
      </c>
      <c r="J64" s="7" t="s">
        <v>418</v>
      </c>
      <c r="K64" s="7">
        <v>101</v>
      </c>
      <c r="L64" t="s">
        <v>419</v>
      </c>
      <c r="M64">
        <v>69</v>
      </c>
      <c r="N64" t="s">
        <v>417</v>
      </c>
      <c r="O64" t="s">
        <v>420</v>
      </c>
      <c r="P64">
        <v>0.9</v>
      </c>
    </row>
    <row r="66" spans="1:16" x14ac:dyDescent="0.25">
      <c r="B66" s="7" t="s">
        <v>145</v>
      </c>
      <c r="C66" s="7"/>
      <c r="D66" s="7">
        <v>248</v>
      </c>
      <c r="E66" s="7">
        <v>6.41</v>
      </c>
      <c r="F66" s="7">
        <v>3.35</v>
      </c>
      <c r="G66" s="7">
        <v>2.39</v>
      </c>
      <c r="H66" s="7">
        <v>0.32</v>
      </c>
      <c r="I66" s="7" t="s">
        <v>93</v>
      </c>
      <c r="J66" s="7" t="s">
        <v>146</v>
      </c>
      <c r="K66" s="7">
        <v>185</v>
      </c>
      <c r="L66" s="7" t="s">
        <v>148</v>
      </c>
      <c r="M66">
        <v>171</v>
      </c>
      <c r="N66" s="7" t="s">
        <v>149</v>
      </c>
      <c r="O66" s="7" t="s">
        <v>147</v>
      </c>
      <c r="P66" s="7">
        <v>1</v>
      </c>
    </row>
    <row r="67" spans="1:16" x14ac:dyDescent="0.25">
      <c r="B67" s="7" t="s">
        <v>152</v>
      </c>
      <c r="C67" s="7"/>
      <c r="D67" s="7">
        <v>172</v>
      </c>
      <c r="E67" s="7">
        <v>6.58</v>
      </c>
      <c r="F67" s="7">
        <v>3.9</v>
      </c>
      <c r="G67" s="7">
        <v>2.06</v>
      </c>
      <c r="H67" s="7">
        <v>0.45</v>
      </c>
      <c r="I67" s="7" t="s">
        <v>91</v>
      </c>
      <c r="J67" s="7" t="s">
        <v>153</v>
      </c>
      <c r="K67" t="s">
        <v>154</v>
      </c>
      <c r="L67" s="7" t="s">
        <v>154</v>
      </c>
      <c r="M67" s="7" t="s">
        <v>154</v>
      </c>
      <c r="N67" s="7" t="s">
        <v>237</v>
      </c>
      <c r="O67" s="7" t="s">
        <v>144</v>
      </c>
      <c r="P67" s="7">
        <v>2.2999999999999998</v>
      </c>
    </row>
    <row r="68" spans="1:16" x14ac:dyDescent="0.25">
      <c r="B68" s="7" t="s">
        <v>325</v>
      </c>
      <c r="C68" s="7"/>
      <c r="D68" s="7">
        <v>250</v>
      </c>
      <c r="E68" s="7">
        <v>5.46</v>
      </c>
      <c r="F68" s="7">
        <v>3.55</v>
      </c>
      <c r="G68" s="7">
        <v>1.29</v>
      </c>
      <c r="H68" s="7">
        <v>0.35</v>
      </c>
      <c r="I68" s="7" t="s">
        <v>330</v>
      </c>
      <c r="J68" s="7" t="s">
        <v>327</v>
      </c>
      <c r="K68" s="7">
        <v>137</v>
      </c>
      <c r="L68" s="7" t="s">
        <v>328</v>
      </c>
      <c r="M68">
        <v>91</v>
      </c>
      <c r="N68" s="7" t="s">
        <v>326</v>
      </c>
      <c r="O68" s="7" t="s">
        <v>329</v>
      </c>
      <c r="P68" t="s">
        <v>125</v>
      </c>
    </row>
    <row r="69" spans="1:16" x14ac:dyDescent="0.25">
      <c r="B69" s="7" t="s">
        <v>387</v>
      </c>
      <c r="C69" s="7"/>
      <c r="D69" s="7">
        <v>202</v>
      </c>
      <c r="E69" s="7">
        <v>7.91</v>
      </c>
      <c r="F69" s="7">
        <v>5.15</v>
      </c>
      <c r="G69" s="7">
        <v>1.61</v>
      </c>
      <c r="H69" s="7">
        <v>0.85</v>
      </c>
      <c r="I69" s="7" t="s">
        <v>391</v>
      </c>
      <c r="J69" s="7" t="s">
        <v>389</v>
      </c>
      <c r="K69" s="7">
        <v>125</v>
      </c>
      <c r="L69" s="7" t="s">
        <v>390</v>
      </c>
      <c r="M69">
        <v>180</v>
      </c>
      <c r="N69" s="7" t="s">
        <v>388</v>
      </c>
      <c r="O69" s="7" t="s">
        <v>392</v>
      </c>
      <c r="P69">
        <v>2.7</v>
      </c>
    </row>
    <row r="71" spans="1:16" x14ac:dyDescent="0.25">
      <c r="B71" s="7" t="s">
        <v>435</v>
      </c>
      <c r="C71" s="7"/>
      <c r="D71" s="7">
        <v>220</v>
      </c>
      <c r="E71" s="7">
        <v>8.69</v>
      </c>
      <c r="F71" s="7">
        <v>5.24</v>
      </c>
      <c r="G71" s="7">
        <v>2.5</v>
      </c>
      <c r="H71" s="7">
        <v>0.6</v>
      </c>
      <c r="I71" s="7"/>
      <c r="J71" s="7" t="s">
        <v>437</v>
      </c>
      <c r="K71" s="7">
        <v>118</v>
      </c>
      <c r="L71" t="s">
        <v>393</v>
      </c>
      <c r="M71">
        <v>180</v>
      </c>
      <c r="N71" t="s">
        <v>436</v>
      </c>
      <c r="O71" t="s">
        <v>438</v>
      </c>
      <c r="P71" t="s">
        <v>47</v>
      </c>
    </row>
    <row r="72" spans="1:16" x14ac:dyDescent="0.25">
      <c r="B72" s="7"/>
      <c r="C72" s="7"/>
      <c r="D72" s="7"/>
      <c r="E72" s="7"/>
      <c r="F72" s="7"/>
      <c r="G72" s="7"/>
      <c r="H72" s="7"/>
      <c r="I72" s="7"/>
      <c r="J72" s="7"/>
    </row>
    <row r="73" spans="1:16" x14ac:dyDescent="0.25">
      <c r="B73" s="7" t="s">
        <v>238</v>
      </c>
      <c r="C73" s="7"/>
      <c r="D73" s="7">
        <v>265</v>
      </c>
      <c r="E73" s="7">
        <v>9.67</v>
      </c>
      <c r="F73" s="7">
        <v>7.18</v>
      </c>
      <c r="G73" s="7">
        <v>1.67</v>
      </c>
      <c r="H73" s="7">
        <v>0.65</v>
      </c>
      <c r="I73" s="7" t="s">
        <v>242</v>
      </c>
      <c r="J73" s="7" t="s">
        <v>240</v>
      </c>
      <c r="K73" s="7">
        <v>167</v>
      </c>
      <c r="L73" s="7" t="s">
        <v>241</v>
      </c>
      <c r="M73">
        <v>80</v>
      </c>
      <c r="N73" s="7" t="s">
        <v>239</v>
      </c>
      <c r="O73" s="7" t="s">
        <v>243</v>
      </c>
      <c r="P73" s="7" t="s">
        <v>125</v>
      </c>
    </row>
    <row r="75" spans="1:16" x14ac:dyDescent="0.25">
      <c r="B75" s="7"/>
      <c r="C75" s="7"/>
      <c r="D75" s="7"/>
      <c r="E75" s="7"/>
      <c r="F75" s="7"/>
      <c r="G75" s="7"/>
      <c r="H75" s="7"/>
      <c r="I75" s="7"/>
      <c r="J75" s="7"/>
    </row>
    <row r="76" spans="1:16" x14ac:dyDescent="0.25">
      <c r="B76" s="7" t="s">
        <v>120</v>
      </c>
      <c r="C76" s="7"/>
      <c r="D76" s="7">
        <v>408</v>
      </c>
      <c r="E76" s="7">
        <v>6.81</v>
      </c>
      <c r="F76" s="7">
        <v>3.43</v>
      </c>
      <c r="G76" s="7">
        <v>2.5299999999999998</v>
      </c>
      <c r="H76" s="7">
        <v>0.47</v>
      </c>
      <c r="I76" s="7" t="s">
        <v>95</v>
      </c>
      <c r="J76" s="7" t="s">
        <v>123</v>
      </c>
      <c r="K76" s="7">
        <v>158</v>
      </c>
      <c r="L76" s="7" t="s">
        <v>124</v>
      </c>
      <c r="M76">
        <v>189</v>
      </c>
      <c r="N76" s="7" t="s">
        <v>122</v>
      </c>
      <c r="O76" s="7" t="s">
        <v>142</v>
      </c>
      <c r="P76" s="7" t="s">
        <v>125</v>
      </c>
    </row>
    <row r="77" spans="1:16" x14ac:dyDescent="0.25">
      <c r="B77" s="7" t="s">
        <v>244</v>
      </c>
      <c r="C77" s="7"/>
      <c r="D77" s="7">
        <v>168</v>
      </c>
      <c r="E77" s="7">
        <v>8.19</v>
      </c>
      <c r="F77" s="7">
        <v>4.1399999999999997</v>
      </c>
      <c r="G77" s="7">
        <v>2.2000000000000002</v>
      </c>
      <c r="H77" s="7">
        <v>0.44</v>
      </c>
      <c r="I77" s="7" t="s">
        <v>248</v>
      </c>
      <c r="J77" s="7" t="s">
        <v>246</v>
      </c>
      <c r="K77" s="7">
        <v>166</v>
      </c>
      <c r="L77" s="7" t="s">
        <v>247</v>
      </c>
      <c r="M77">
        <v>121</v>
      </c>
      <c r="N77" s="7" t="s">
        <v>245</v>
      </c>
      <c r="O77" s="7" t="s">
        <v>249</v>
      </c>
      <c r="P77" s="7">
        <v>1.3</v>
      </c>
    </row>
    <row r="78" spans="1:16" x14ac:dyDescent="0.25">
      <c r="B78" s="7"/>
      <c r="C78" s="7"/>
      <c r="D78" s="7"/>
      <c r="E78" s="7"/>
      <c r="F78" s="7"/>
      <c r="G78" s="7"/>
      <c r="H78" s="7"/>
      <c r="I78" s="7"/>
      <c r="J78" s="7"/>
    </row>
    <row r="79" spans="1:16" x14ac:dyDescent="0.25">
      <c r="B79" s="7"/>
      <c r="C79" s="7"/>
      <c r="D79" s="7"/>
      <c r="E79" s="7"/>
      <c r="F79" s="7"/>
      <c r="G79" s="7"/>
      <c r="H79" s="7"/>
      <c r="I79" s="7"/>
      <c r="J79" s="7"/>
    </row>
    <row r="80" spans="1:16" x14ac:dyDescent="0.25">
      <c r="A80" s="1"/>
      <c r="B80" s="7" t="s">
        <v>336</v>
      </c>
      <c r="C80" s="7"/>
      <c r="D80" s="7">
        <v>181</v>
      </c>
      <c r="E80" s="7">
        <v>7.12</v>
      </c>
      <c r="F80" s="7">
        <v>5.07</v>
      </c>
      <c r="G80" s="7">
        <v>1.58</v>
      </c>
      <c r="H80" s="7">
        <v>0.38</v>
      </c>
      <c r="I80" s="7" t="s">
        <v>340</v>
      </c>
      <c r="J80" s="7" t="s">
        <v>338</v>
      </c>
      <c r="K80" s="7">
        <v>148</v>
      </c>
      <c r="L80" s="7" t="s">
        <v>339</v>
      </c>
      <c r="M80">
        <v>68</v>
      </c>
      <c r="N80" s="7" t="s">
        <v>337</v>
      </c>
      <c r="O80" s="7" t="s">
        <v>341</v>
      </c>
      <c r="P80" t="s">
        <v>125</v>
      </c>
    </row>
    <row r="81" spans="1:16" x14ac:dyDescent="0.25">
      <c r="B81" s="7" t="s">
        <v>298</v>
      </c>
      <c r="C81" s="7"/>
      <c r="D81" s="7">
        <v>162</v>
      </c>
      <c r="E81" s="7">
        <v>6.08</v>
      </c>
      <c r="F81" s="7">
        <v>3.37</v>
      </c>
      <c r="G81" s="7">
        <v>1.98</v>
      </c>
      <c r="H81" s="7">
        <v>0.84</v>
      </c>
      <c r="I81" s="7" t="s">
        <v>308</v>
      </c>
      <c r="J81" s="7" t="s">
        <v>300</v>
      </c>
      <c r="K81" s="7">
        <v>112</v>
      </c>
      <c r="L81" s="7" t="s">
        <v>301</v>
      </c>
      <c r="M81">
        <v>97</v>
      </c>
      <c r="N81" s="7" t="s">
        <v>299</v>
      </c>
      <c r="O81" s="7" t="s">
        <v>302</v>
      </c>
      <c r="P81" s="7" t="s">
        <v>125</v>
      </c>
    </row>
    <row r="82" spans="1:16" x14ac:dyDescent="0.25">
      <c r="B82" s="7" t="s">
        <v>201</v>
      </c>
      <c r="C82" s="7"/>
      <c r="D82" s="7">
        <v>208</v>
      </c>
      <c r="E82" s="7">
        <v>8.82</v>
      </c>
      <c r="F82" s="7">
        <v>6.09</v>
      </c>
      <c r="G82" s="7">
        <v>1.86</v>
      </c>
      <c r="H82" s="7">
        <v>0.7</v>
      </c>
      <c r="I82" s="7" t="s">
        <v>206</v>
      </c>
      <c r="J82" s="7" t="s">
        <v>203</v>
      </c>
      <c r="K82" s="7">
        <v>126</v>
      </c>
      <c r="L82" s="7" t="s">
        <v>205</v>
      </c>
      <c r="M82">
        <v>117</v>
      </c>
      <c r="N82" s="7" t="s">
        <v>202</v>
      </c>
      <c r="O82" s="7" t="s">
        <v>144</v>
      </c>
      <c r="P82" s="7">
        <v>0.5</v>
      </c>
    </row>
    <row r="84" spans="1:16" x14ac:dyDescent="0.25">
      <c r="B84" s="7" t="s">
        <v>321</v>
      </c>
      <c r="C84" s="7"/>
      <c r="D84" s="7">
        <v>196</v>
      </c>
      <c r="E84" s="7">
        <v>5.47</v>
      </c>
      <c r="F84" s="7">
        <v>2.37</v>
      </c>
      <c r="G84" s="7">
        <v>2.6</v>
      </c>
      <c r="H84" s="7">
        <v>0.42</v>
      </c>
      <c r="I84" s="7" t="s">
        <v>87</v>
      </c>
      <c r="J84" s="7" t="s">
        <v>323</v>
      </c>
      <c r="K84" s="7">
        <v>124</v>
      </c>
      <c r="L84" s="7" t="s">
        <v>324</v>
      </c>
      <c r="M84">
        <v>131</v>
      </c>
      <c r="N84" s="7" t="s">
        <v>322</v>
      </c>
      <c r="O84" s="7" t="s">
        <v>144</v>
      </c>
      <c r="P84">
        <v>0.5</v>
      </c>
    </row>
    <row r="85" spans="1:16" x14ac:dyDescent="0.25">
      <c r="B85" s="7" t="s">
        <v>230</v>
      </c>
      <c r="C85" s="7"/>
      <c r="D85" s="7">
        <v>267</v>
      </c>
      <c r="E85" s="7">
        <v>6.44</v>
      </c>
      <c r="F85" s="7">
        <v>3.76</v>
      </c>
      <c r="G85" s="7">
        <v>1.97</v>
      </c>
      <c r="H85" s="7">
        <v>0.44</v>
      </c>
      <c r="I85" s="7" t="s">
        <v>235</v>
      </c>
      <c r="J85" s="7" t="s">
        <v>233</v>
      </c>
      <c r="K85" s="7">
        <v>161</v>
      </c>
      <c r="L85" s="7" t="s">
        <v>234</v>
      </c>
      <c r="M85">
        <v>187</v>
      </c>
      <c r="N85" s="7" t="s">
        <v>231</v>
      </c>
      <c r="O85" s="7" t="s">
        <v>236</v>
      </c>
      <c r="P85" s="7" t="s">
        <v>227</v>
      </c>
    </row>
    <row r="86" spans="1:16" x14ac:dyDescent="0.25">
      <c r="B86" s="7" t="s">
        <v>354</v>
      </c>
      <c r="C86" s="7"/>
      <c r="D86" s="7">
        <v>283</v>
      </c>
      <c r="E86" s="7">
        <v>6.14</v>
      </c>
      <c r="F86" s="7">
        <v>3.92</v>
      </c>
      <c r="G86" s="7">
        <v>1.63</v>
      </c>
      <c r="H86" s="7">
        <v>0.37</v>
      </c>
      <c r="I86" s="7" t="s">
        <v>346</v>
      </c>
      <c r="J86" s="7" t="s">
        <v>356</v>
      </c>
      <c r="K86" s="7">
        <v>128</v>
      </c>
      <c r="L86" s="7" t="s">
        <v>357</v>
      </c>
      <c r="M86">
        <v>133</v>
      </c>
      <c r="N86" s="7" t="s">
        <v>355</v>
      </c>
      <c r="O86" s="7" t="s">
        <v>358</v>
      </c>
      <c r="P86" t="s">
        <v>125</v>
      </c>
    </row>
    <row r="89" spans="1:16" x14ac:dyDescent="0.25">
      <c r="B89" s="7" t="s">
        <v>315</v>
      </c>
      <c r="C89" s="7"/>
      <c r="D89" s="7">
        <v>321</v>
      </c>
      <c r="E89" s="7">
        <v>10.52</v>
      </c>
      <c r="F89" s="7">
        <v>6.76</v>
      </c>
      <c r="G89" s="7">
        <v>2.77</v>
      </c>
      <c r="H89" s="7">
        <v>0.84</v>
      </c>
      <c r="I89" s="7" t="s">
        <v>319</v>
      </c>
      <c r="J89" s="7" t="s">
        <v>317</v>
      </c>
      <c r="K89" s="7">
        <v>129</v>
      </c>
      <c r="L89" s="7" t="s">
        <v>318</v>
      </c>
      <c r="M89">
        <v>156</v>
      </c>
      <c r="N89" s="7" t="s">
        <v>316</v>
      </c>
      <c r="O89" t="s">
        <v>320</v>
      </c>
      <c r="P89" s="7" t="s">
        <v>47</v>
      </c>
    </row>
    <row r="90" spans="1:16" x14ac:dyDescent="0.25">
      <c r="B90" s="7"/>
      <c r="C90" s="7"/>
      <c r="D90" s="7"/>
      <c r="E90" s="7"/>
      <c r="F90" s="7"/>
      <c r="G90" s="7"/>
      <c r="H90" s="7"/>
      <c r="I90" s="7"/>
      <c r="J90" s="7"/>
    </row>
    <row r="91" spans="1:16" x14ac:dyDescent="0.25">
      <c r="B91" s="7" t="s">
        <v>381</v>
      </c>
      <c r="C91" s="7"/>
      <c r="D91" s="7">
        <v>131</v>
      </c>
      <c r="E91" s="7">
        <v>9.52</v>
      </c>
      <c r="F91" s="7">
        <v>5.55</v>
      </c>
      <c r="G91" s="7">
        <v>2.4</v>
      </c>
      <c r="H91" s="7">
        <v>0.86</v>
      </c>
      <c r="I91" s="7" t="s">
        <v>385</v>
      </c>
      <c r="J91" s="7" t="s">
        <v>383</v>
      </c>
      <c r="K91" s="7">
        <v>178</v>
      </c>
      <c r="L91" s="7" t="s">
        <v>384</v>
      </c>
      <c r="M91">
        <v>183</v>
      </c>
      <c r="N91" s="7" t="s">
        <v>382</v>
      </c>
      <c r="O91" s="7" t="s">
        <v>386</v>
      </c>
      <c r="P91">
        <v>0.5</v>
      </c>
    </row>
    <row r="92" spans="1:16" x14ac:dyDescent="0.25">
      <c r="B92" s="7" t="s">
        <v>425</v>
      </c>
      <c r="C92" s="7"/>
      <c r="D92" s="7">
        <v>192</v>
      </c>
      <c r="E92" s="7">
        <v>5.79</v>
      </c>
      <c r="F92" s="7">
        <v>2.66</v>
      </c>
      <c r="G92" s="7">
        <v>2.7</v>
      </c>
      <c r="H92" s="7">
        <v>0.9</v>
      </c>
      <c r="I92" s="7" t="s">
        <v>429</v>
      </c>
      <c r="J92" s="7" t="s">
        <v>427</v>
      </c>
      <c r="K92" s="7">
        <v>236</v>
      </c>
      <c r="L92" t="s">
        <v>428</v>
      </c>
      <c r="M92">
        <v>168</v>
      </c>
      <c r="N92" t="s">
        <v>426</v>
      </c>
      <c r="O92" t="s">
        <v>430</v>
      </c>
      <c r="P92" t="s">
        <v>47</v>
      </c>
    </row>
    <row r="93" spans="1:16" x14ac:dyDescent="0.25">
      <c r="B93" s="7" t="s">
        <v>165</v>
      </c>
      <c r="C93" s="7"/>
      <c r="D93" s="7">
        <v>224</v>
      </c>
      <c r="E93" s="7">
        <v>7.09</v>
      </c>
      <c r="F93" s="7">
        <v>5.23</v>
      </c>
      <c r="G93" s="7">
        <v>1.54</v>
      </c>
      <c r="H93" s="7">
        <v>0.27</v>
      </c>
      <c r="I93" s="7" t="s">
        <v>87</v>
      </c>
      <c r="J93" s="7">
        <v>0.81</v>
      </c>
      <c r="K93" s="7">
        <v>185</v>
      </c>
      <c r="L93" s="7" t="s">
        <v>167</v>
      </c>
      <c r="M93">
        <v>256</v>
      </c>
      <c r="N93" s="7" t="s">
        <v>166</v>
      </c>
      <c r="O93" s="7" t="s">
        <v>168</v>
      </c>
      <c r="P93" s="7">
        <v>0.32</v>
      </c>
    </row>
    <row r="94" spans="1:16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x14ac:dyDescent="0.25">
      <c r="B95" s="7"/>
      <c r="C95" s="7"/>
      <c r="D95" s="7"/>
      <c r="E95" s="7"/>
      <c r="F95" s="7"/>
      <c r="G95" s="7"/>
      <c r="H95" s="7"/>
      <c r="I95" s="7"/>
      <c r="J95" s="7"/>
    </row>
    <row r="96" spans="1:16" x14ac:dyDescent="0.25">
      <c r="B96" s="7"/>
      <c r="C96" s="7"/>
      <c r="D96" s="7"/>
      <c r="E96" s="7"/>
      <c r="F96" s="7"/>
      <c r="G96" s="7"/>
      <c r="H96" s="7"/>
      <c r="I96" s="7"/>
      <c r="J96" s="7"/>
    </row>
    <row r="97" spans="1:16" x14ac:dyDescent="0.25">
      <c r="B97" s="7" t="s">
        <v>160</v>
      </c>
      <c r="C97" s="7"/>
      <c r="D97" s="7">
        <v>196</v>
      </c>
      <c r="E97" s="7">
        <v>11.31</v>
      </c>
      <c r="F97" s="7">
        <v>6.89</v>
      </c>
      <c r="G97" s="7">
        <v>2.64</v>
      </c>
      <c r="H97" s="7">
        <v>0.61</v>
      </c>
      <c r="I97" s="7" t="s">
        <v>89</v>
      </c>
      <c r="J97" s="7" t="s">
        <v>187</v>
      </c>
      <c r="K97" s="7">
        <v>130</v>
      </c>
      <c r="L97" s="7" t="s">
        <v>162</v>
      </c>
      <c r="M97" s="7">
        <v>126</v>
      </c>
      <c r="N97" s="7" t="s">
        <v>161</v>
      </c>
      <c r="O97" s="7" t="s">
        <v>163</v>
      </c>
      <c r="P97" s="7">
        <v>0.62</v>
      </c>
    </row>
    <row r="99" spans="1:16" x14ac:dyDescent="0.25">
      <c r="B99" s="7"/>
      <c r="C99" s="7"/>
      <c r="D99" s="7"/>
      <c r="E99" s="7"/>
      <c r="F99" s="7"/>
      <c r="G99" s="7"/>
      <c r="H99" s="7"/>
      <c r="I99" s="7"/>
      <c r="J99" s="7"/>
    </row>
    <row r="100" spans="1:16" x14ac:dyDescent="0.25">
      <c r="B100" s="7" t="s">
        <v>413</v>
      </c>
      <c r="C100" s="7"/>
      <c r="D100" s="7">
        <v>212</v>
      </c>
      <c r="E100" s="7">
        <v>7.7</v>
      </c>
      <c r="F100" s="7">
        <v>3.51</v>
      </c>
      <c r="G100" s="7">
        <v>3.32</v>
      </c>
      <c r="H100" s="7">
        <v>0.43</v>
      </c>
      <c r="I100" s="7" t="s">
        <v>415</v>
      </c>
      <c r="J100" s="7" t="s">
        <v>414</v>
      </c>
      <c r="K100" t="s">
        <v>154</v>
      </c>
      <c r="L100" s="7" t="s">
        <v>154</v>
      </c>
      <c r="M100" s="7" t="s">
        <v>154</v>
      </c>
      <c r="N100" s="7" t="s">
        <v>47</v>
      </c>
      <c r="O100" s="7" t="s">
        <v>144</v>
      </c>
      <c r="P100" s="7" t="s">
        <v>47</v>
      </c>
    </row>
    <row r="101" spans="1:16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x14ac:dyDescent="0.25">
      <c r="B102" s="7"/>
      <c r="C102" s="7"/>
      <c r="D102" s="7"/>
      <c r="E102" s="7"/>
      <c r="F102" s="7"/>
      <c r="G102" s="7"/>
      <c r="H102" s="7"/>
      <c r="I102" s="7"/>
      <c r="J102" s="7"/>
    </row>
    <row r="104" spans="1:16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10" spans="1:16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B5642-36B0-4CC0-BE7D-84B36CBCD2C8}">
  <dimension ref="A1:B107"/>
  <sheetViews>
    <sheetView tabSelected="1" topLeftCell="A115" zoomScaleNormal="100" workbookViewId="0">
      <selection activeCell="G10" sqref="G10:G11"/>
    </sheetView>
  </sheetViews>
  <sheetFormatPr defaultRowHeight="15" x14ac:dyDescent="0.25"/>
  <cols>
    <col min="1" max="1" width="44.7109375" customWidth="1"/>
    <col min="2" max="2" width="21.7109375" customWidth="1"/>
  </cols>
  <sheetData>
    <row r="1" spans="1:2" x14ac:dyDescent="0.25">
      <c r="B1" t="s">
        <v>809</v>
      </c>
    </row>
    <row r="2" spans="1:2" x14ac:dyDescent="0.25">
      <c r="B2">
        <v>0</v>
      </c>
    </row>
    <row r="3" spans="1:2" x14ac:dyDescent="0.25">
      <c r="B3">
        <v>6.8</v>
      </c>
    </row>
    <row r="4" spans="1:2" x14ac:dyDescent="0.25">
      <c r="B4">
        <v>0.08</v>
      </c>
    </row>
    <row r="5" spans="1:2" x14ac:dyDescent="0.25">
      <c r="A5" s="3"/>
      <c r="B5">
        <v>574</v>
      </c>
    </row>
    <row r="6" spans="1:2" x14ac:dyDescent="0.25">
      <c r="A6" s="3"/>
      <c r="B6">
        <v>40.5</v>
      </c>
    </row>
    <row r="7" spans="1:2" x14ac:dyDescent="0.25">
      <c r="A7" s="3"/>
      <c r="B7">
        <v>59</v>
      </c>
    </row>
    <row r="8" spans="1:2" x14ac:dyDescent="0.25">
      <c r="A8" s="3"/>
      <c r="B8">
        <v>4.4000000000000004</v>
      </c>
    </row>
    <row r="9" spans="1:2" x14ac:dyDescent="0.25">
      <c r="B9">
        <v>0.45</v>
      </c>
    </row>
    <row r="10" spans="1:2" x14ac:dyDescent="0.25">
      <c r="A10" s="3"/>
      <c r="B10">
        <v>10</v>
      </c>
    </row>
    <row r="11" spans="1:2" x14ac:dyDescent="0.25">
      <c r="B11">
        <v>40.5</v>
      </c>
    </row>
    <row r="12" spans="1:2" x14ac:dyDescent="0.25">
      <c r="B12">
        <v>3.9</v>
      </c>
    </row>
    <row r="13" spans="1:2" x14ac:dyDescent="0.25">
      <c r="A13" s="3"/>
      <c r="B13">
        <v>29</v>
      </c>
    </row>
    <row r="14" spans="1:2" x14ac:dyDescent="0.25">
      <c r="B14">
        <v>8.1</v>
      </c>
    </row>
    <row r="15" spans="1:2" x14ac:dyDescent="0.25">
      <c r="B15">
        <v>1.08</v>
      </c>
    </row>
    <row r="16" spans="1:2" x14ac:dyDescent="0.25">
      <c r="B16">
        <v>6.2</v>
      </c>
    </row>
    <row r="17" spans="1:2" x14ac:dyDescent="0.25">
      <c r="B17">
        <v>0.92</v>
      </c>
    </row>
    <row r="18" spans="1:2" x14ac:dyDescent="0.25">
      <c r="B18">
        <v>28.4</v>
      </c>
    </row>
    <row r="19" spans="1:2" x14ac:dyDescent="0.25">
      <c r="B19">
        <v>3.6</v>
      </c>
    </row>
    <row r="20" spans="1:2" x14ac:dyDescent="0.25">
      <c r="B20">
        <v>2</v>
      </c>
    </row>
    <row r="21" spans="1:2" x14ac:dyDescent="0.25">
      <c r="B21">
        <v>19.8</v>
      </c>
    </row>
    <row r="22" spans="1:2" x14ac:dyDescent="0.25">
      <c r="A22" s="3"/>
      <c r="B22">
        <v>220</v>
      </c>
    </row>
    <row r="23" spans="1:2" x14ac:dyDescent="0.25">
      <c r="B23">
        <v>31.8</v>
      </c>
    </row>
    <row r="24" spans="1:2" x14ac:dyDescent="0.25">
      <c r="B24">
        <v>5.75</v>
      </c>
    </row>
    <row r="25" spans="1:2" x14ac:dyDescent="0.25">
      <c r="B25">
        <v>2.6</v>
      </c>
    </row>
    <row r="26" spans="1:2" x14ac:dyDescent="0.25">
      <c r="A26" s="3"/>
      <c r="B26">
        <v>24</v>
      </c>
    </row>
    <row r="27" spans="1:2" x14ac:dyDescent="0.25">
      <c r="B27">
        <v>1.7</v>
      </c>
    </row>
    <row r="28" spans="1:2" x14ac:dyDescent="0.25">
      <c r="B28">
        <v>784</v>
      </c>
    </row>
    <row r="29" spans="1:2" x14ac:dyDescent="0.25">
      <c r="B29">
        <v>15.16</v>
      </c>
    </row>
    <row r="30" spans="1:2" x14ac:dyDescent="0.25">
      <c r="B30">
        <v>0.42</v>
      </c>
    </row>
    <row r="31" spans="1:2" x14ac:dyDescent="0.25">
      <c r="B31">
        <v>1.3</v>
      </c>
    </row>
    <row r="32" spans="1:2" x14ac:dyDescent="0.25">
      <c r="A32" s="4"/>
      <c r="B32">
        <v>0.25</v>
      </c>
    </row>
    <row r="33" spans="1:2" x14ac:dyDescent="0.25">
      <c r="A33" s="3"/>
      <c r="B33">
        <v>181.54</v>
      </c>
    </row>
    <row r="34" spans="1:2" x14ac:dyDescent="0.25">
      <c r="B34">
        <v>0</v>
      </c>
    </row>
    <row r="35" spans="1:2" x14ac:dyDescent="0.25">
      <c r="B35">
        <v>22.4</v>
      </c>
    </row>
    <row r="36" spans="1:2" x14ac:dyDescent="0.25">
      <c r="A36" s="3"/>
      <c r="B36">
        <v>5.3</v>
      </c>
    </row>
    <row r="37" spans="1:2" x14ac:dyDescent="0.25">
      <c r="B37">
        <v>19.8</v>
      </c>
    </row>
    <row r="38" spans="1:2" x14ac:dyDescent="0.25">
      <c r="B38">
        <v>1.62</v>
      </c>
    </row>
    <row r="39" spans="1:2" x14ac:dyDescent="0.25">
      <c r="B39">
        <v>0.125</v>
      </c>
    </row>
    <row r="40" spans="1:2" x14ac:dyDescent="0.25">
      <c r="B40">
        <v>0.28999999999999998</v>
      </c>
    </row>
    <row r="41" spans="1:2" x14ac:dyDescent="0.25">
      <c r="B41">
        <v>2.16</v>
      </c>
    </row>
    <row r="42" spans="1:2" x14ac:dyDescent="0.25">
      <c r="B42">
        <v>1.08</v>
      </c>
    </row>
    <row r="43" spans="1:2" x14ac:dyDescent="0.25">
      <c r="A43" s="3"/>
      <c r="B43">
        <v>7.9</v>
      </c>
    </row>
    <row r="44" spans="1:2" x14ac:dyDescent="0.25">
      <c r="B44">
        <v>0.08</v>
      </c>
    </row>
    <row r="45" spans="1:2" x14ac:dyDescent="0.25">
      <c r="A45" s="3"/>
      <c r="B45">
        <v>7.9</v>
      </c>
    </row>
    <row r="46" spans="1:2" x14ac:dyDescent="0.25">
      <c r="B46">
        <v>40.799999999999997</v>
      </c>
    </row>
    <row r="47" spans="1:2" x14ac:dyDescent="0.25">
      <c r="B47">
        <v>1.37</v>
      </c>
    </row>
    <row r="48" spans="1:2" x14ac:dyDescent="0.25">
      <c r="B48">
        <v>50.12</v>
      </c>
    </row>
    <row r="49" spans="1:2" x14ac:dyDescent="0.25">
      <c r="B49">
        <v>28.87</v>
      </c>
    </row>
    <row r="50" spans="1:2" x14ac:dyDescent="0.25">
      <c r="A50" s="4"/>
      <c r="B50">
        <v>6.2</v>
      </c>
    </row>
    <row r="51" spans="1:2" s="3" customFormat="1" x14ac:dyDescent="0.25">
      <c r="B51" s="3">
        <v>13</v>
      </c>
    </row>
    <row r="52" spans="1:2" x14ac:dyDescent="0.25">
      <c r="B52">
        <v>0.2</v>
      </c>
    </row>
    <row r="53" spans="1:2" x14ac:dyDescent="0.25">
      <c r="A53" s="3"/>
      <c r="B53">
        <v>56.54</v>
      </c>
    </row>
    <row r="54" spans="1:2" x14ac:dyDescent="0.25">
      <c r="B54">
        <v>0.08</v>
      </c>
    </row>
    <row r="55" spans="1:2" x14ac:dyDescent="0.25">
      <c r="B55">
        <v>4.5</v>
      </c>
    </row>
    <row r="56" spans="1:2" x14ac:dyDescent="0.25">
      <c r="B56">
        <v>3</v>
      </c>
    </row>
    <row r="57" spans="1:2" x14ac:dyDescent="0.25">
      <c r="B57">
        <v>377.5</v>
      </c>
    </row>
    <row r="58" spans="1:2" x14ac:dyDescent="0.25">
      <c r="B58">
        <v>567</v>
      </c>
    </row>
    <row r="59" spans="1:2" x14ac:dyDescent="0.25">
      <c r="B59">
        <v>382</v>
      </c>
    </row>
    <row r="60" spans="1:2" x14ac:dyDescent="0.25">
      <c r="B60">
        <v>1.3</v>
      </c>
    </row>
    <row r="61" spans="1:2" x14ac:dyDescent="0.25">
      <c r="A61" s="3"/>
      <c r="B61">
        <v>93.25</v>
      </c>
    </row>
    <row r="62" spans="1:2" x14ac:dyDescent="0.25">
      <c r="B62">
        <v>0.91</v>
      </c>
    </row>
    <row r="63" spans="1:2" x14ac:dyDescent="0.25">
      <c r="B63">
        <v>3.33</v>
      </c>
    </row>
    <row r="64" spans="1:2" s="3" customFormat="1" x14ac:dyDescent="0.25">
      <c r="B64" s="3">
        <v>17.12</v>
      </c>
    </row>
    <row r="65" spans="1:2" x14ac:dyDescent="0.25">
      <c r="B65">
        <v>0.71</v>
      </c>
    </row>
    <row r="66" spans="1:2" x14ac:dyDescent="0.25">
      <c r="A66" s="27"/>
      <c r="B66">
        <v>160</v>
      </c>
    </row>
    <row r="67" spans="1:2" x14ac:dyDescent="0.25">
      <c r="B67">
        <v>1.5</v>
      </c>
    </row>
    <row r="68" spans="1:2" x14ac:dyDescent="0.25">
      <c r="B68">
        <v>4.2</v>
      </c>
    </row>
    <row r="69" spans="1:2" x14ac:dyDescent="0.25">
      <c r="B69">
        <v>1.3</v>
      </c>
    </row>
    <row r="70" spans="1:2" x14ac:dyDescent="0.25">
      <c r="B70">
        <v>1.25</v>
      </c>
    </row>
    <row r="71" spans="1:2" x14ac:dyDescent="0.25">
      <c r="B71">
        <v>2.91</v>
      </c>
    </row>
    <row r="72" spans="1:2" x14ac:dyDescent="0.25">
      <c r="B72">
        <v>34.9</v>
      </c>
    </row>
    <row r="73" spans="1:2" x14ac:dyDescent="0.25">
      <c r="B73">
        <v>1.29</v>
      </c>
    </row>
    <row r="74" spans="1:2" x14ac:dyDescent="0.25">
      <c r="B74">
        <v>3</v>
      </c>
    </row>
    <row r="75" spans="1:2" x14ac:dyDescent="0.25">
      <c r="B75">
        <v>0.08</v>
      </c>
    </row>
    <row r="76" spans="1:2" x14ac:dyDescent="0.25">
      <c r="B76">
        <v>0.66</v>
      </c>
    </row>
    <row r="77" spans="1:2" x14ac:dyDescent="0.25">
      <c r="A77" s="3"/>
      <c r="B77">
        <v>74.7</v>
      </c>
    </row>
    <row r="78" spans="1:2" x14ac:dyDescent="0.25">
      <c r="B78">
        <v>8.25</v>
      </c>
    </row>
    <row r="79" spans="1:2" x14ac:dyDescent="0.25">
      <c r="B79">
        <v>3</v>
      </c>
    </row>
    <row r="80" spans="1:2" x14ac:dyDescent="0.25">
      <c r="B80">
        <v>1.75</v>
      </c>
    </row>
    <row r="81" spans="1:2" x14ac:dyDescent="0.25">
      <c r="A81" s="3"/>
      <c r="B81">
        <v>209.9</v>
      </c>
    </row>
    <row r="82" spans="1:2" x14ac:dyDescent="0.25">
      <c r="B82">
        <v>2.7</v>
      </c>
    </row>
    <row r="83" spans="1:2" x14ac:dyDescent="0.25">
      <c r="A83" s="3"/>
      <c r="B83">
        <v>44.91</v>
      </c>
    </row>
    <row r="84" spans="1:2" x14ac:dyDescent="0.25">
      <c r="A84" s="28"/>
      <c r="B84">
        <v>18.63</v>
      </c>
    </row>
    <row r="85" spans="1:2" x14ac:dyDescent="0.25">
      <c r="B85">
        <v>6.75</v>
      </c>
    </row>
    <row r="86" spans="1:2" x14ac:dyDescent="0.25">
      <c r="B86">
        <v>0</v>
      </c>
    </row>
    <row r="87" spans="1:2" x14ac:dyDescent="0.25">
      <c r="B87">
        <v>1.5</v>
      </c>
    </row>
    <row r="88" spans="1:2" x14ac:dyDescent="0.25">
      <c r="A88" s="3"/>
      <c r="B88">
        <v>76</v>
      </c>
    </row>
    <row r="89" spans="1:2" s="3" customFormat="1" x14ac:dyDescent="0.25">
      <c r="A89" s="27"/>
      <c r="B89" s="3">
        <v>540</v>
      </c>
    </row>
    <row r="90" spans="1:2" s="3" customFormat="1" x14ac:dyDescent="0.25">
      <c r="B90" s="3">
        <v>15.62</v>
      </c>
    </row>
    <row r="91" spans="1:2" x14ac:dyDescent="0.25">
      <c r="A91" s="3"/>
      <c r="B91">
        <v>107</v>
      </c>
    </row>
    <row r="92" spans="1:2" x14ac:dyDescent="0.25">
      <c r="B92">
        <v>2.25</v>
      </c>
    </row>
    <row r="93" spans="1:2" x14ac:dyDescent="0.25">
      <c r="B93">
        <v>18.399999999999999</v>
      </c>
    </row>
    <row r="94" spans="1:2" x14ac:dyDescent="0.25">
      <c r="B94">
        <v>1.25</v>
      </c>
    </row>
    <row r="95" spans="1:2" x14ac:dyDescent="0.25">
      <c r="B95">
        <v>9.16</v>
      </c>
    </row>
    <row r="96" spans="1:2" x14ac:dyDescent="0.25">
      <c r="B96">
        <v>12.8</v>
      </c>
    </row>
    <row r="97" spans="1:2" x14ac:dyDescent="0.25">
      <c r="B97">
        <v>12.3</v>
      </c>
    </row>
    <row r="98" spans="1:2" x14ac:dyDescent="0.25">
      <c r="B98">
        <v>0.28999999999999998</v>
      </c>
    </row>
    <row r="99" spans="1:2" x14ac:dyDescent="0.25">
      <c r="B99">
        <v>0.16</v>
      </c>
    </row>
    <row r="100" spans="1:2" x14ac:dyDescent="0.25">
      <c r="A100" s="3"/>
      <c r="B100">
        <v>114</v>
      </c>
    </row>
    <row r="101" spans="1:2" x14ac:dyDescent="0.25">
      <c r="A101" s="3"/>
      <c r="B101">
        <v>8.5</v>
      </c>
    </row>
    <row r="102" spans="1:2" x14ac:dyDescent="0.25">
      <c r="A102" s="29"/>
      <c r="B102">
        <v>8.125</v>
      </c>
    </row>
    <row r="103" spans="1:2" s="22" customFormat="1" x14ac:dyDescent="0.25">
      <c r="A103" s="30"/>
      <c r="B103" s="22">
        <v>2.5</v>
      </c>
    </row>
    <row r="104" spans="1:2" x14ac:dyDescent="0.25">
      <c r="A104" s="25"/>
      <c r="B104">
        <v>1.5</v>
      </c>
    </row>
    <row r="105" spans="1:2" x14ac:dyDescent="0.25">
      <c r="A105" s="25"/>
      <c r="B105">
        <v>39.9</v>
      </c>
    </row>
    <row r="106" spans="1:2" x14ac:dyDescent="0.25">
      <c r="A106" s="29"/>
      <c r="B106">
        <v>9</v>
      </c>
    </row>
    <row r="107" spans="1:2" x14ac:dyDescent="0.25">
      <c r="B107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Plan1</vt:lpstr>
      <vt:lpstr>Planilha2</vt:lpstr>
      <vt:lpstr>SEM FA</vt:lpstr>
      <vt:lpstr>SEM FA Hora</vt:lpstr>
      <vt:lpstr>COM FA</vt:lpstr>
      <vt:lpstr>Planilha1</vt:lpstr>
      <vt:lpstr>Planilha4</vt:lpstr>
      <vt:lpstr>Planilha3</vt:lpstr>
    </vt:vector>
  </TitlesOfParts>
  <Company>idpc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analisador</dc:creator>
  <cp:lastModifiedBy>KLEBER ROGÉRIO SERAFIM</cp:lastModifiedBy>
  <cp:lastPrinted>2018-08-11T13:48:11Z</cp:lastPrinted>
  <dcterms:created xsi:type="dcterms:W3CDTF">2014-09-25T13:16:09Z</dcterms:created>
  <dcterms:modified xsi:type="dcterms:W3CDTF">2023-02-23T13:11:06Z</dcterms:modified>
</cp:coreProperties>
</file>